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0200" yWindow="-15" windowWidth="10245" windowHeight="8115" activeTab="2"/>
  </bookViews>
  <sheets>
    <sheet name="Rezultati" sheetId="2" r:id="rId1"/>
    <sheet name="Obrada" sheetId="3" r:id="rId2"/>
    <sheet name="Obrada poslednjeg pitanja" sheetId="6" r:id="rId3"/>
    <sheet name="Grafikoni" sheetId="1" r:id="rId4"/>
  </sheets>
  <calcPr calcId="144525"/>
</workbook>
</file>

<file path=xl/calcChain.xml><?xml version="1.0" encoding="utf-8"?>
<calcChain xmlns="http://schemas.openxmlformats.org/spreadsheetml/2006/main">
  <c r="B50" i="2" l="1"/>
  <c r="B38" i="2"/>
  <c r="B3" i="1"/>
  <c r="A1" i="1"/>
  <c r="A71" i="2"/>
  <c r="A72" i="2"/>
  <c r="A73" i="2"/>
  <c r="A74" i="2"/>
  <c r="A75" i="2"/>
  <c r="A76" i="2"/>
  <c r="F52" i="2"/>
  <c r="F53" i="2"/>
  <c r="F54" i="2"/>
  <c r="F55" i="2"/>
  <c r="F56" i="2"/>
  <c r="F57" i="2"/>
  <c r="B26" i="3"/>
  <c r="B27" i="3"/>
  <c r="B28" i="3"/>
  <c r="B29" i="3"/>
  <c r="B52" i="2"/>
  <c r="B53" i="2"/>
  <c r="B54" i="2"/>
  <c r="B55" i="2"/>
  <c r="B56" i="2"/>
  <c r="C52" i="2"/>
  <c r="C53" i="2"/>
  <c r="C54" i="2"/>
  <c r="C55" i="2"/>
  <c r="C56" i="2"/>
  <c r="B18" i="3"/>
  <c r="B19" i="3"/>
  <c r="B20" i="3"/>
  <c r="B21" i="3"/>
  <c r="C40" i="2"/>
  <c r="C41" i="2"/>
  <c r="C42" i="2"/>
  <c r="C43" i="2"/>
  <c r="C44" i="2"/>
  <c r="F44" i="2"/>
  <c r="B44" i="2"/>
  <c r="A51" i="2"/>
  <c r="A39" i="2"/>
  <c r="B51" i="2"/>
  <c r="B40" i="2"/>
  <c r="B41" i="2"/>
  <c r="B42" i="2"/>
  <c r="B43" i="2"/>
  <c r="B39" i="2"/>
  <c r="A92" i="2"/>
  <c r="A93" i="2"/>
  <c r="A94" i="2"/>
  <c r="A95" i="2"/>
  <c r="A96" i="2"/>
  <c r="A91" i="2"/>
  <c r="A86" i="2"/>
  <c r="A82" i="2"/>
  <c r="A83" i="2"/>
  <c r="A84" i="2"/>
  <c r="A85" i="2"/>
  <c r="A81" i="2"/>
  <c r="H46" i="6"/>
  <c r="H47" i="6"/>
  <c r="H48" i="6"/>
  <c r="H49" i="6"/>
  <c r="H50" i="6"/>
  <c r="H45" i="6"/>
  <c r="H36" i="6"/>
  <c r="H37" i="6"/>
  <c r="H38" i="6"/>
  <c r="H39" i="6"/>
  <c r="H40" i="6"/>
  <c r="H35" i="6"/>
  <c r="H26" i="6"/>
  <c r="H27" i="6"/>
  <c r="H28" i="6"/>
  <c r="H29" i="6"/>
  <c r="H30" i="6"/>
  <c r="H25" i="6"/>
  <c r="H16" i="6"/>
  <c r="H17" i="6"/>
  <c r="H18" i="6"/>
  <c r="H19" i="6"/>
  <c r="H20" i="6"/>
  <c r="H15" i="6"/>
  <c r="H6" i="6"/>
  <c r="H7" i="6"/>
  <c r="H8" i="6"/>
  <c r="H9" i="6"/>
  <c r="H10" i="6"/>
  <c r="H5" i="6"/>
  <c r="F40" i="2"/>
  <c r="F41" i="2"/>
  <c r="F42" i="2"/>
  <c r="F43" i="2"/>
  <c r="F45" i="2"/>
  <c r="C51" i="2"/>
  <c r="C39" i="2"/>
  <c r="B4" i="3"/>
  <c r="B5" i="3"/>
  <c r="B6" i="3"/>
  <c r="B7" i="3"/>
  <c r="B8" i="3"/>
  <c r="B12" i="3"/>
  <c r="B13" i="3"/>
  <c r="B14" i="3"/>
  <c r="F12" i="2"/>
  <c r="F13" i="2"/>
  <c r="F14" i="2"/>
  <c r="F15" i="2"/>
  <c r="F16" i="2"/>
  <c r="B33" i="3"/>
  <c r="B34" i="3"/>
  <c r="B32" i="3"/>
  <c r="E46" i="6"/>
  <c r="E47" i="6"/>
  <c r="E48" i="6"/>
  <c r="E49" i="6"/>
  <c r="E50" i="6"/>
  <c r="E45" i="6"/>
  <c r="E36" i="6"/>
  <c r="E37" i="6"/>
  <c r="E38" i="6"/>
  <c r="E39" i="6"/>
  <c r="E40" i="6"/>
  <c r="E35" i="6"/>
  <c r="E26" i="6"/>
  <c r="E27" i="6"/>
  <c r="E28" i="6"/>
  <c r="E29" i="6"/>
  <c r="E30" i="6"/>
  <c r="E25" i="6"/>
  <c r="E16" i="6"/>
  <c r="E17" i="6"/>
  <c r="E18" i="6"/>
  <c r="E19" i="6"/>
  <c r="E20" i="6"/>
  <c r="E15" i="6"/>
  <c r="E6" i="6"/>
  <c r="E7" i="6"/>
  <c r="E8" i="6"/>
  <c r="E9" i="6"/>
  <c r="E10" i="6"/>
  <c r="E5" i="6"/>
  <c r="D50" i="6"/>
  <c r="C50" i="6"/>
  <c r="B50" i="6"/>
  <c r="A50" i="6"/>
  <c r="D49" i="6"/>
  <c r="C49" i="6"/>
  <c r="B49" i="6"/>
  <c r="A49" i="6"/>
  <c r="D48" i="6"/>
  <c r="C48" i="6"/>
  <c r="B48" i="6"/>
  <c r="A48" i="6"/>
  <c r="D47" i="6"/>
  <c r="C47" i="6"/>
  <c r="B47" i="6"/>
  <c r="A47" i="6"/>
  <c r="D46" i="6"/>
  <c r="C46" i="6"/>
  <c r="B46" i="6"/>
  <c r="A46" i="6"/>
  <c r="D45" i="6"/>
  <c r="C45" i="6"/>
  <c r="B45" i="6"/>
  <c r="A45" i="6"/>
  <c r="D40" i="6"/>
  <c r="C40" i="6"/>
  <c r="B40" i="6"/>
  <c r="A40" i="6"/>
  <c r="D39" i="6"/>
  <c r="C39" i="6"/>
  <c r="B39" i="6"/>
  <c r="A39" i="6"/>
  <c r="D38" i="6"/>
  <c r="C38" i="6"/>
  <c r="B38" i="6"/>
  <c r="A38" i="6"/>
  <c r="D37" i="6"/>
  <c r="C37" i="6"/>
  <c r="B37" i="6"/>
  <c r="A37" i="6"/>
  <c r="D36" i="6"/>
  <c r="C36" i="6"/>
  <c r="B36" i="6"/>
  <c r="A36" i="6"/>
  <c r="D35" i="6"/>
  <c r="C35" i="6"/>
  <c r="B35" i="6"/>
  <c r="A35" i="6"/>
  <c r="D30" i="6"/>
  <c r="C30" i="6"/>
  <c r="B30" i="6"/>
  <c r="A30" i="6"/>
  <c r="D29" i="6"/>
  <c r="C29" i="6"/>
  <c r="B29" i="6"/>
  <c r="A29" i="6"/>
  <c r="D28" i="6"/>
  <c r="C28" i="6"/>
  <c r="B28" i="6"/>
  <c r="A28" i="6"/>
  <c r="D27" i="6"/>
  <c r="C27" i="6"/>
  <c r="B27" i="6"/>
  <c r="A27" i="6"/>
  <c r="D26" i="6"/>
  <c r="C26" i="6"/>
  <c r="B26" i="6"/>
  <c r="A26" i="6"/>
  <c r="D25" i="6"/>
  <c r="C25" i="6"/>
  <c r="B25" i="6"/>
  <c r="A25" i="6"/>
  <c r="D20" i="6"/>
  <c r="C20" i="6"/>
  <c r="B20" i="6"/>
  <c r="A20" i="6"/>
  <c r="D19" i="6"/>
  <c r="C19" i="6"/>
  <c r="B19" i="6"/>
  <c r="A19" i="6"/>
  <c r="D18" i="6"/>
  <c r="C18" i="6"/>
  <c r="B18" i="6"/>
  <c r="A18" i="6"/>
  <c r="D17" i="6"/>
  <c r="C17" i="6"/>
  <c r="B17" i="6"/>
  <c r="A17" i="6"/>
  <c r="D16" i="6"/>
  <c r="C16" i="6"/>
  <c r="B16" i="6"/>
  <c r="A16" i="6"/>
  <c r="D15" i="6"/>
  <c r="C15" i="6"/>
  <c r="B15" i="6"/>
  <c r="A15" i="6"/>
  <c r="D6" i="6"/>
  <c r="D7" i="6"/>
  <c r="D8" i="6"/>
  <c r="D9" i="6"/>
  <c r="D10" i="6"/>
  <c r="D5" i="6"/>
  <c r="C6" i="6"/>
  <c r="C7" i="6"/>
  <c r="C8" i="6"/>
  <c r="C9" i="6"/>
  <c r="C10" i="6"/>
  <c r="C5" i="6"/>
  <c r="A5" i="6"/>
  <c r="B6" i="6"/>
  <c r="B7" i="6"/>
  <c r="B8" i="6"/>
  <c r="B9" i="6"/>
  <c r="B10" i="6"/>
  <c r="B5" i="6"/>
  <c r="A6" i="6"/>
  <c r="A7" i="6"/>
  <c r="A8" i="6"/>
  <c r="A9" i="6"/>
  <c r="A10" i="6"/>
  <c r="D22" i="2"/>
  <c r="D23" i="2"/>
  <c r="D24" i="2"/>
  <c r="D25" i="2"/>
  <c r="D21" i="2"/>
  <c r="A32" i="1"/>
  <c r="A6" i="1"/>
  <c r="J12" i="2"/>
  <c r="J13" i="2"/>
  <c r="J14" i="2"/>
  <c r="J15" i="2"/>
  <c r="J16" i="2"/>
  <c r="I12" i="2"/>
  <c r="I13" i="2"/>
  <c r="I14" i="2"/>
  <c r="I15" i="2"/>
  <c r="I16" i="2"/>
  <c r="H12" i="2"/>
  <c r="H13" i="2"/>
  <c r="H14" i="2"/>
  <c r="H15" i="2"/>
  <c r="H16" i="2"/>
  <c r="J11" i="2"/>
  <c r="I11" i="2"/>
  <c r="H11" i="2"/>
  <c r="G12" i="2"/>
  <c r="G13" i="2"/>
  <c r="G14" i="2"/>
  <c r="G15" i="2"/>
  <c r="G16" i="2"/>
  <c r="G11" i="2"/>
  <c r="F11" i="2"/>
  <c r="B3" i="3"/>
  <c r="B25" i="3"/>
  <c r="B24" i="3"/>
  <c r="B17" i="3"/>
  <c r="B16" i="3"/>
  <c r="H63" i="2"/>
  <c r="H62" i="2"/>
  <c r="H64" i="2"/>
  <c r="F51" i="2"/>
  <c r="F39" i="2"/>
  <c r="F34" i="2"/>
  <c r="F33" i="2"/>
  <c r="F32" i="2"/>
  <c r="F58" i="2" l="1"/>
  <c r="I86" i="2"/>
  <c r="I96" i="2" s="1"/>
  <c r="F81" i="2"/>
  <c r="F91" i="2" s="1"/>
  <c r="I85" i="2"/>
  <c r="I95" i="2" s="1"/>
  <c r="E86" i="2"/>
  <c r="E96" i="2" s="1"/>
  <c r="F30" i="6"/>
  <c r="F76" i="2" s="1"/>
  <c r="L13" i="2"/>
  <c r="F5" i="6"/>
  <c r="D71" i="2" s="1"/>
  <c r="F50" i="6"/>
  <c r="I76" i="2" s="1"/>
  <c r="D86" i="2"/>
  <c r="D96" i="2" s="1"/>
  <c r="F27" i="6"/>
  <c r="F73" i="2" s="1"/>
  <c r="F46" i="6"/>
  <c r="I72" i="2" s="1"/>
  <c r="E85" i="2"/>
  <c r="E95" i="2" s="1"/>
  <c r="H83" i="2"/>
  <c r="H93" i="2" s="1"/>
  <c r="F40" i="6"/>
  <c r="H76" i="2" s="1"/>
  <c r="D82" i="2"/>
  <c r="D92" i="2" s="1"/>
  <c r="F85" i="2"/>
  <c r="F95" i="2" s="1"/>
  <c r="I81" i="2"/>
  <c r="I91" i="2" s="1"/>
  <c r="L16" i="2"/>
  <c r="F45" i="6"/>
  <c r="I71" i="2" s="1"/>
  <c r="F49" i="6"/>
  <c r="I75" i="2" s="1"/>
  <c r="F26" i="6"/>
  <c r="F72" i="2" s="1"/>
  <c r="H84" i="2"/>
  <c r="H94" i="2" s="1"/>
  <c r="F37" i="6"/>
  <c r="H73" i="2" s="1"/>
  <c r="F82" i="2"/>
  <c r="F92" i="2" s="1"/>
  <c r="F86" i="2"/>
  <c r="F96" i="2" s="1"/>
  <c r="H85" i="2"/>
  <c r="H95" i="2" s="1"/>
  <c r="H82" i="2"/>
  <c r="H92" i="2" s="1"/>
  <c r="H81" i="2"/>
  <c r="H91" i="2" s="1"/>
  <c r="F6" i="6"/>
  <c r="D72" i="2" s="1"/>
  <c r="F46" i="2"/>
  <c r="F47" i="2" s="1"/>
  <c r="G40" i="2" s="1"/>
  <c r="K11" i="2"/>
  <c r="F10" i="6"/>
  <c r="D76" i="2" s="1"/>
  <c r="F36" i="6"/>
  <c r="H72" i="2" s="1"/>
  <c r="F16" i="6"/>
  <c r="E72" i="2" s="1"/>
  <c r="N12" i="2"/>
  <c r="O12" i="2" s="1"/>
  <c r="F20" i="6"/>
  <c r="E76" i="2" s="1"/>
  <c r="I84" i="2"/>
  <c r="I94" i="2" s="1"/>
  <c r="F18" i="6"/>
  <c r="E74" i="2" s="1"/>
  <c r="F8" i="6"/>
  <c r="D74" i="2" s="1"/>
  <c r="E82" i="2"/>
  <c r="E92" i="2" s="1"/>
  <c r="L14" i="2"/>
  <c r="K13" i="2"/>
  <c r="D84" i="2"/>
  <c r="D94" i="2" s="1"/>
  <c r="I82" i="2"/>
  <c r="I92" i="2" s="1"/>
  <c r="F84" i="2"/>
  <c r="F94" i="2" s="1"/>
  <c r="E84" i="2"/>
  <c r="E94" i="2" s="1"/>
  <c r="F47" i="6"/>
  <c r="I73" i="2" s="1"/>
  <c r="E81" i="2"/>
  <c r="E91" i="2" s="1"/>
  <c r="F59" i="2"/>
  <c r="G54" i="2" s="1"/>
  <c r="F36" i="2"/>
  <c r="G34" i="2" s="1"/>
  <c r="L12" i="2"/>
  <c r="H86" i="2"/>
  <c r="H96" i="2" s="1"/>
  <c r="F19" i="6"/>
  <c r="E75" i="2" s="1"/>
  <c r="I83" i="2"/>
  <c r="I93" i="2" s="1"/>
  <c r="D83" i="2"/>
  <c r="D93" i="2" s="1"/>
  <c r="D26" i="2"/>
  <c r="D27" i="2" s="1"/>
  <c r="N16" i="2"/>
  <c r="O16" i="2" s="1"/>
  <c r="N15" i="2"/>
  <c r="O15" i="2" s="1"/>
  <c r="N13" i="2"/>
  <c r="P13" i="2" s="1"/>
  <c r="K12" i="2"/>
  <c r="L11" i="2"/>
  <c r="F39" i="6"/>
  <c r="H75" i="2" s="1"/>
  <c r="F29" i="6"/>
  <c r="F75" i="2" s="1"/>
  <c r="D85" i="2"/>
  <c r="D95" i="2" s="1"/>
  <c r="F28" i="6"/>
  <c r="F74" i="2" s="1"/>
  <c r="F83" i="2"/>
  <c r="F93" i="2" s="1"/>
  <c r="E83" i="2"/>
  <c r="E93" i="2" s="1"/>
  <c r="F7" i="6"/>
  <c r="D73" i="2" s="1"/>
  <c r="F35" i="6"/>
  <c r="H71" i="2" s="1"/>
  <c r="F17" i="6"/>
  <c r="E73" i="2" s="1"/>
  <c r="F15" i="6"/>
  <c r="E71" i="2" s="1"/>
  <c r="D81" i="2"/>
  <c r="D91" i="2" s="1"/>
  <c r="K15" i="2"/>
  <c r="N14" i="2"/>
  <c r="O14" i="2" s="1"/>
  <c r="F9" i="6"/>
  <c r="D75" i="2" s="1"/>
  <c r="F48" i="6"/>
  <c r="I74" i="2" s="1"/>
  <c r="F38" i="6"/>
  <c r="H74" i="2" s="1"/>
  <c r="F25" i="6"/>
  <c r="F71" i="2" s="1"/>
  <c r="H65" i="2"/>
  <c r="H66" i="2" s="1"/>
  <c r="G28" i="2"/>
  <c r="K16" i="2"/>
  <c r="L15" i="2"/>
  <c r="K14" i="2"/>
  <c r="N11" i="2"/>
  <c r="P11" i="2" s="1"/>
  <c r="F35" i="2"/>
  <c r="P15" i="2" l="1"/>
  <c r="P12" i="2"/>
  <c r="P16" i="2"/>
  <c r="G58" i="2"/>
  <c r="G53" i="2"/>
  <c r="G45" i="2"/>
  <c r="G42" i="2"/>
  <c r="G41" i="2"/>
  <c r="G39" i="2"/>
  <c r="G46" i="2"/>
  <c r="G32" i="2"/>
  <c r="G35" i="2"/>
  <c r="G44" i="2"/>
  <c r="G43" i="2"/>
  <c r="O11" i="2"/>
  <c r="G51" i="2"/>
  <c r="G33" i="2"/>
  <c r="G55" i="2"/>
  <c r="G57" i="2"/>
  <c r="G52" i="2"/>
  <c r="G56" i="2"/>
  <c r="P14" i="2"/>
  <c r="O13" i="2"/>
  <c r="I65" i="2"/>
  <c r="I63" i="2"/>
  <c r="I62" i="2"/>
  <c r="I64" i="2"/>
  <c r="E24" i="2"/>
  <c r="E23" i="2"/>
  <c r="E25" i="2"/>
  <c r="E22" i="2"/>
  <c r="E21" i="2"/>
  <c r="E26" i="2"/>
  <c r="G36" i="2" l="1"/>
  <c r="G47" i="2"/>
  <c r="I66" i="2"/>
  <c r="G59" i="2"/>
  <c r="E27" i="2"/>
</calcChain>
</file>

<file path=xl/comments1.xml><?xml version="1.0" encoding="utf-8"?>
<comments xmlns="http://schemas.openxmlformats.org/spreadsheetml/2006/main">
  <authors>
    <author>Tanja Bajic</author>
  </authors>
  <commentList>
    <comment ref="J6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Унети број свих анкетираних особа без обзира да ли су одговорили на сва питања.
Модел је направљен за 60 особа.</t>
        </r>
      </text>
    </comment>
  </commentList>
</comments>
</file>

<file path=xl/comments2.xml><?xml version="1.0" encoding="utf-8"?>
<comments xmlns="http://schemas.openxmlformats.org/spreadsheetml/2006/main">
  <authors>
    <author>Tanja Bajic</author>
  </authors>
  <commentList>
    <comment ref="D2" authorId="0">
      <text>
        <r>
          <rPr>
            <b/>
            <sz val="9"/>
            <color indexed="81"/>
            <rFont val="Tahoma"/>
            <family val="2"/>
          </rPr>
          <t xml:space="preserve">Tanja Bajic:
За сваки предмет унети заокружену оцену. </t>
        </r>
      </text>
    </comment>
    <comment ref="D10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Унети предложену оцену</t>
        </r>
      </text>
    </comment>
    <comment ref="D12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заокруженог одговора унети *</t>
        </r>
      </text>
    </comment>
    <comment ref="D16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издвојеног предмета унети *</t>
        </r>
      </text>
    </comment>
    <comment ref="D24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издвојеног предмета унети *</t>
        </r>
      </text>
    </comment>
    <comment ref="D32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заокруженог одговора унети *</t>
        </r>
      </text>
    </comment>
  </commentList>
</comments>
</file>

<file path=xl/comments3.xml><?xml version="1.0" encoding="utf-8"?>
<comments xmlns="http://schemas.openxmlformats.org/spreadsheetml/2006/main">
  <authors>
    <author>Tanja Bajic</author>
  </authors>
  <commentList>
    <comment ref="K4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14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24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34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44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</commentList>
</comments>
</file>

<file path=xl/sharedStrings.xml><?xml version="1.0" encoding="utf-8"?>
<sst xmlns="http://schemas.openxmlformats.org/spreadsheetml/2006/main" count="240" uniqueCount="57">
  <si>
    <t>ОЦЕНЕ</t>
  </si>
  <si>
    <t>просечна оцена</t>
  </si>
  <si>
    <t>НАЗИВ ПРЕДМЕТА</t>
  </si>
  <si>
    <t>Да: адекватно је бодовање</t>
  </si>
  <si>
    <t xml:space="preserve">Не: треба више наградити активно учешће студената у току наставе </t>
  </si>
  <si>
    <t xml:space="preserve">Нe: треба више вредновати знање на испиту </t>
  </si>
  <si>
    <t>Садржај</t>
  </si>
  <si>
    <t>Савременост</t>
  </si>
  <si>
    <t>Разумљивост</t>
  </si>
  <si>
    <t>Обим</t>
  </si>
  <si>
    <t>Доступност</t>
  </si>
  <si>
    <t>Укупан број поједине оцене</t>
  </si>
  <si>
    <t>Просечна оцена</t>
  </si>
  <si>
    <t>РЕДНИ БРОЈ АНКЕТИРАНЕ ОСОБЕ</t>
  </si>
  <si>
    <t>Р. Бр.</t>
  </si>
  <si>
    <t>оцена</t>
  </si>
  <si>
    <t>фрекв.</t>
  </si>
  <si>
    <t>%</t>
  </si>
  <si>
    <t>Назив предмета</t>
  </si>
  <si>
    <t>ОБАВЕЗНИ ПРЕДМЕТИ</t>
  </si>
  <si>
    <t>Укупно</t>
  </si>
  <si>
    <t>ОЦЕНЕ - фрекв.</t>
  </si>
  <si>
    <t>Број студената који није одговорио на питање</t>
  </si>
  <si>
    <t>ОДГОВОРИ</t>
  </si>
  <si>
    <t>Број студената који није одговорио на питање:</t>
  </si>
  <si>
    <t>ПРОСЕЧНЕ ОЦЕНЕ</t>
  </si>
  <si>
    <t>Оптималан</t>
  </si>
  <si>
    <t>Мали</t>
  </si>
  <si>
    <t>Велики</t>
  </si>
  <si>
    <t>Датум попуњавања анкетног упитника</t>
  </si>
  <si>
    <t xml:space="preserve">Књижевност за децу </t>
  </si>
  <si>
    <t>Предшколска педагогија</t>
  </si>
  <si>
    <t>Психологија предшколског детета</t>
  </si>
  <si>
    <t xml:space="preserve">Страни језик (I)
</t>
  </si>
  <si>
    <t>Методика васпитно-образовног рада (I)</t>
  </si>
  <si>
    <t xml:space="preserve">Вокално-инструментална настава </t>
  </si>
  <si>
    <t>4. Предмет који заслужује већи број ЕСПБ бодова:</t>
  </si>
  <si>
    <t>Ниједан</t>
  </si>
  <si>
    <t>5. Предмет који заслужује мањи број ЕСПБ бодова:</t>
  </si>
  <si>
    <t>6. Адекватност бодовања предиспитних и испитних обавеза:</t>
  </si>
  <si>
    <t>Укупан број анкетираних студената</t>
  </si>
  <si>
    <t>ПРВА ГОДИНА - II семестар</t>
  </si>
  <si>
    <t>2. Оцена студијског програма у целини у II семестру</t>
  </si>
  <si>
    <t>3. Број предмета у II семестру je:</t>
  </si>
  <si>
    <t>Број студената који je одговорио на 7. питање</t>
  </si>
  <si>
    <t>Број студената који je одговорио на 7. питање (%)</t>
  </si>
  <si>
    <t>Редни бр.</t>
  </si>
  <si>
    <t>Просечна оцене</t>
  </si>
  <si>
    <t>Укупан број датих оцена</t>
  </si>
  <si>
    <t>Број студената који није одговорио на 1. питање</t>
  </si>
  <si>
    <r>
      <t xml:space="preserve">Израда модела за аутоматску обраду података: </t>
    </r>
    <r>
      <rPr>
        <b/>
        <sz val="10"/>
        <rFont val="Arial"/>
        <family val="2"/>
        <charset val="238"/>
      </rPr>
      <t>Мр Татјана Бајић</t>
    </r>
  </si>
  <si>
    <t>7. Оцене квалитета уџбеника и литературе (oд 1 дo 5) обавезних предмета у II семестру:</t>
  </si>
  <si>
    <t xml:space="preserve">1. Квалитет студијског програма кроз оцене обавезних предмета (1-5) у II семестру </t>
  </si>
  <si>
    <t xml:space="preserve">РЕЗУЛТАТИ ОБРАДЕ РЕГИСТРОВАНИХ ПОДАТАКА О ВРЕДНОВАЊУ ДЕЛА СТУДИЈСКОГ ПРОГРАМА
Струковни васпитач деце јасленог узраста
</t>
  </si>
  <si>
    <t>*</t>
  </si>
  <si>
    <t>мај 2017</t>
  </si>
  <si>
    <t>Анкетирање и унос података: Драгица Игњевски, Вук Јовановић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</si>
</sst>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05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1" xfId="0" applyFont="1" applyBorder="1" applyAlignment="1">
      <alignment horizontal="center"/>
    </xf>
    <xf numFmtId="10" fontId="0" fillId="0" borderId="1" xfId="0" applyNumberFormat="1" applyBorder="1"/>
    <xf numFmtId="10" fontId="0" fillId="0" borderId="1" xfId="0" applyNumberFormat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Border="1"/>
    <xf numFmtId="0" fontId="0" fillId="0" borderId="0" xfId="0" applyBorder="1" applyAlignment="1">
      <alignment horizontal="left"/>
    </xf>
    <xf numFmtId="0" fontId="3" fillId="0" borderId="0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 applyBorder="1" applyAlignme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2" fontId="3" fillId="0" borderId="0" xfId="0" applyNumberFormat="1" applyFont="1" applyBorder="1" applyAlignment="1">
      <alignment horizontal="center"/>
    </xf>
    <xf numFmtId="0" fontId="0" fillId="0" borderId="0" xfId="0" applyBorder="1" applyAlignment="1"/>
    <xf numFmtId="0" fontId="0" fillId="0" borderId="4" xfId="0" applyBorder="1" applyAlignment="1">
      <alignment horizontal="left"/>
    </xf>
    <xf numFmtId="0" fontId="0" fillId="0" borderId="2" xfId="0" applyBorder="1" applyAlignment="1"/>
    <xf numFmtId="0" fontId="0" fillId="0" borderId="2" xfId="0" applyBorder="1" applyAlignment="1">
      <alignment horizontal="left"/>
    </xf>
    <xf numFmtId="0" fontId="3" fillId="0" borderId="0" xfId="0" applyFont="1" applyAlignment="1"/>
    <xf numFmtId="0" fontId="0" fillId="0" borderId="4" xfId="0" applyBorder="1" applyAlignment="1"/>
    <xf numFmtId="0" fontId="0" fillId="0" borderId="6" xfId="0" applyBorder="1"/>
    <xf numFmtId="0" fontId="3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 applyAlignment="1"/>
    <xf numFmtId="0" fontId="0" fillId="0" borderId="9" xfId="0" applyBorder="1"/>
    <xf numFmtId="0" fontId="0" fillId="0" borderId="10" xfId="0" applyBorder="1"/>
    <xf numFmtId="0" fontId="3" fillId="0" borderId="11" xfId="0" applyFont="1" applyBorder="1" applyAlignment="1">
      <alignment horizontal="center" vertical="center" wrapText="1"/>
    </xf>
    <xf numFmtId="2" fontId="0" fillId="0" borderId="0" xfId="0" applyNumberFormat="1" applyBorder="1" applyAlignment="1"/>
    <xf numFmtId="0" fontId="0" fillId="0" borderId="12" xfId="0" applyBorder="1"/>
    <xf numFmtId="0" fontId="0" fillId="0" borderId="10" xfId="0" applyBorder="1" applyAlignment="1"/>
    <xf numFmtId="0" fontId="0" fillId="0" borderId="12" xfId="0" applyBorder="1" applyAlignment="1"/>
    <xf numFmtId="0" fontId="7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0" fontId="3" fillId="0" borderId="12" xfId="0" applyFont="1" applyBorder="1" applyAlignment="1">
      <alignment horizontal="center" vertical="center" wrapText="1"/>
    </xf>
    <xf numFmtId="0" fontId="0" fillId="0" borderId="14" xfId="0" applyBorder="1"/>
    <xf numFmtId="0" fontId="0" fillId="0" borderId="14" xfId="0" applyBorder="1" applyAlignment="1"/>
    <xf numFmtId="0" fontId="3" fillId="0" borderId="1" xfId="0" applyFont="1" applyBorder="1" applyAlignment="1"/>
    <xf numFmtId="0" fontId="10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2" fontId="10" fillId="0" borderId="15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16" xfId="0" applyFont="1" applyBorder="1" applyAlignment="1">
      <alignment horizontal="left"/>
    </xf>
    <xf numFmtId="9" fontId="0" fillId="0" borderId="0" xfId="1" applyFont="1" applyAlignment="1">
      <alignment horizontal="center"/>
    </xf>
    <xf numFmtId="0" fontId="11" fillId="0" borderId="1" xfId="0" applyFont="1" applyBorder="1"/>
    <xf numFmtId="0" fontId="11" fillId="0" borderId="0" xfId="0" applyFont="1"/>
    <xf numFmtId="0" fontId="4" fillId="0" borderId="4" xfId="0" applyFont="1" applyBorder="1"/>
    <xf numFmtId="0" fontId="4" fillId="0" borderId="2" xfId="0" applyFont="1" applyBorder="1"/>
    <xf numFmtId="0" fontId="4" fillId="0" borderId="12" xfId="0" applyFont="1" applyBorder="1"/>
    <xf numFmtId="0" fontId="4" fillId="0" borderId="6" xfId="0" applyFont="1" applyBorder="1"/>
    <xf numFmtId="0" fontId="4" fillId="0" borderId="5" xfId="0" applyFont="1" applyBorder="1"/>
    <xf numFmtId="0" fontId="4" fillId="0" borderId="9" xfId="0" applyFont="1" applyBorder="1"/>
    <xf numFmtId="0" fontId="4" fillId="0" borderId="14" xfId="0" applyFont="1" applyBorder="1"/>
    <xf numFmtId="0" fontId="4" fillId="0" borderId="0" xfId="0" applyFont="1"/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11" fillId="0" borderId="1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/>
    <xf numFmtId="0" fontId="3" fillId="0" borderId="17" xfId="0" applyFont="1" applyBorder="1" applyAlignment="1">
      <alignment horizontal="left"/>
    </xf>
    <xf numFmtId="9" fontId="0" fillId="0" borderId="1" xfId="1" applyFont="1" applyBorder="1" applyAlignment="1">
      <alignment horizontal="center"/>
    </xf>
    <xf numFmtId="9" fontId="0" fillId="0" borderId="0" xfId="1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0" xfId="0" applyFont="1" applyBorder="1" applyAlignment="1">
      <alignment horizontal="right"/>
    </xf>
    <xf numFmtId="0" fontId="10" fillId="0" borderId="1" xfId="0" applyFont="1" applyBorder="1" applyAlignment="1">
      <alignment horizontal="right"/>
    </xf>
    <xf numFmtId="0" fontId="11" fillId="0" borderId="8" xfId="0" applyFont="1" applyBorder="1" applyAlignment="1">
      <alignment horizontal="center"/>
    </xf>
    <xf numFmtId="0" fontId="10" fillId="0" borderId="0" xfId="0" applyFont="1" applyBorder="1" applyAlignment="1">
      <alignment horizontal="right" wrapText="1"/>
    </xf>
    <xf numFmtId="10" fontId="10" fillId="0" borderId="0" xfId="0" applyNumberFormat="1" applyFont="1" applyBorder="1" applyAlignment="1">
      <alignment horizontal="center"/>
    </xf>
    <xf numFmtId="0" fontId="0" fillId="0" borderId="16" xfId="0" applyBorder="1"/>
    <xf numFmtId="0" fontId="10" fillId="0" borderId="0" xfId="0" applyFont="1" applyBorder="1" applyAlignment="1"/>
    <xf numFmtId="0" fontId="11" fillId="0" borderId="0" xfId="0" applyFont="1" applyBorder="1" applyAlignment="1"/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Border="1" applyAlignment="1">
      <alignment horizontal="right"/>
    </xf>
    <xf numFmtId="0" fontId="0" fillId="0" borderId="1" xfId="0" applyNumberFormat="1" applyBorder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9" fontId="10" fillId="0" borderId="0" xfId="1" applyFont="1" applyBorder="1" applyAlignment="1"/>
    <xf numFmtId="10" fontId="0" fillId="0" borderId="0" xfId="0" applyNumberFormat="1" applyBorder="1" applyAlignment="1"/>
    <xf numFmtId="10" fontId="11" fillId="0" borderId="0" xfId="0" applyNumberFormat="1" applyFont="1" applyBorder="1" applyAlignment="1">
      <alignment vertical="center"/>
    </xf>
    <xf numFmtId="9" fontId="10" fillId="0" borderId="1" xfId="1" applyFont="1" applyBorder="1" applyAlignment="1">
      <alignment horizontal="center"/>
    </xf>
    <xf numFmtId="0" fontId="3" fillId="0" borderId="16" xfId="0" applyFont="1" applyBorder="1" applyAlignment="1"/>
    <xf numFmtId="0" fontId="10" fillId="0" borderId="8" xfId="0" applyFont="1" applyBorder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9" fontId="0" fillId="0" borderId="1" xfId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4" fontId="0" fillId="0" borderId="0" xfId="0" applyNumberFormat="1"/>
    <xf numFmtId="0" fontId="2" fillId="0" borderId="0" xfId="0" applyFont="1" applyAlignment="1">
      <alignment vertical="center" wrapText="1"/>
    </xf>
    <xf numFmtId="0" fontId="0" fillId="2" borderId="1" xfId="0" applyFill="1" applyBorder="1" applyAlignment="1">
      <alignment horizontal="center"/>
    </xf>
    <xf numFmtId="9" fontId="10" fillId="0" borderId="0" xfId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0" fillId="0" borderId="1" xfId="0" applyFont="1" applyBorder="1"/>
    <xf numFmtId="0" fontId="3" fillId="0" borderId="16" xfId="0" applyFont="1" applyBorder="1" applyAlignment="1">
      <alignment horizontal="center"/>
    </xf>
    <xf numFmtId="0" fontId="11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/>
    </xf>
    <xf numFmtId="0" fontId="0" fillId="0" borderId="0" xfId="0" applyNumberFormat="1" applyBorder="1" applyAlignment="1">
      <alignment horizontal="center"/>
    </xf>
    <xf numFmtId="0" fontId="3" fillId="0" borderId="19" xfId="0" applyFont="1" applyBorder="1" applyAlignment="1">
      <alignment horizontal="center" vertical="center" wrapText="1"/>
    </xf>
    <xf numFmtId="2" fontId="3" fillId="0" borderId="19" xfId="0" applyNumberFormat="1" applyFont="1" applyBorder="1" applyAlignment="1">
      <alignment horizontal="center"/>
    </xf>
    <xf numFmtId="0" fontId="4" fillId="0" borderId="0" xfId="0" applyFont="1" applyAlignment="1"/>
    <xf numFmtId="2" fontId="3" fillId="0" borderId="1" xfId="0" applyNumberFormat="1" applyFont="1" applyBorder="1" applyAlignment="1">
      <alignment horizontal="center"/>
    </xf>
    <xf numFmtId="0" fontId="11" fillId="0" borderId="38" xfId="0" applyFont="1" applyBorder="1" applyAlignment="1">
      <alignment vertical="center"/>
    </xf>
    <xf numFmtId="0" fontId="0" fillId="2" borderId="1" xfId="0" applyFill="1" applyBorder="1"/>
    <xf numFmtId="0" fontId="11" fillId="2" borderId="1" xfId="0" applyFont="1" applyFill="1" applyBorder="1"/>
    <xf numFmtId="0" fontId="0" fillId="0" borderId="2" xfId="0" applyBorder="1" applyAlignment="1">
      <alignment horizontal="left"/>
    </xf>
    <xf numFmtId="0" fontId="11" fillId="0" borderId="39" xfId="0" applyFont="1" applyFill="1" applyBorder="1"/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2" fontId="0" fillId="0" borderId="13" xfId="0" applyNumberFormat="1" applyBorder="1" applyAlignment="1">
      <alignment horizontal="center"/>
    </xf>
    <xf numFmtId="2" fontId="0" fillId="0" borderId="21" xfId="0" applyNumberForma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left"/>
    </xf>
    <xf numFmtId="0" fontId="7" fillId="0" borderId="13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1" fillId="0" borderId="18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3" fillId="0" borderId="1" xfId="0" applyFont="1" applyBorder="1" applyAlignment="1">
      <alignment vertical="center" textRotation="90" wrapText="1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/>
    </xf>
    <xf numFmtId="0" fontId="11" fillId="0" borderId="37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3" fillId="0" borderId="22" xfId="0" applyFont="1" applyBorder="1" applyAlignment="1">
      <alignment horizontal="right"/>
    </xf>
    <xf numFmtId="0" fontId="3" fillId="0" borderId="23" xfId="0" applyFont="1" applyBorder="1" applyAlignment="1">
      <alignment horizontal="right"/>
    </xf>
    <xf numFmtId="0" fontId="0" fillId="0" borderId="1" xfId="0" applyBorder="1" applyAlignment="1">
      <alignment horizontal="left" vertical="center"/>
    </xf>
    <xf numFmtId="0" fontId="3" fillId="0" borderId="3" xfId="0" applyFont="1" applyBorder="1" applyAlignment="1">
      <alignment horizontal="center"/>
    </xf>
    <xf numFmtId="0" fontId="11" fillId="0" borderId="13" xfId="0" applyFont="1" applyBorder="1" applyAlignment="1">
      <alignment horizontal="right"/>
    </xf>
    <xf numFmtId="0" fontId="11" fillId="0" borderId="20" xfId="0" applyFont="1" applyBorder="1" applyAlignment="1">
      <alignment horizontal="right"/>
    </xf>
    <xf numFmtId="0" fontId="11" fillId="0" borderId="21" xfId="0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0" fontId="11" fillId="0" borderId="1" xfId="0" applyFont="1" applyBorder="1" applyAlignment="1">
      <alignment horizontal="right"/>
    </xf>
    <xf numFmtId="0" fontId="3" fillId="0" borderId="13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9" fontId="0" fillId="0" borderId="1" xfId="1" applyFont="1" applyBorder="1" applyAlignment="1">
      <alignment horizontal="center"/>
    </xf>
    <xf numFmtId="0" fontId="3" fillId="0" borderId="2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11" fillId="0" borderId="2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10" xfId="0" applyBorder="1" applyAlignment="1">
      <alignment horizontal="center"/>
    </xf>
    <xf numFmtId="0" fontId="0" fillId="0" borderId="24" xfId="0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12" xfId="0" applyBorder="1" applyAlignment="1">
      <alignment horizontal="center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3" fillId="0" borderId="16" xfId="0" applyFont="1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3" fillId="0" borderId="2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3" fillId="0" borderId="3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3" fillId="0" borderId="21" xfId="0" applyFont="1" applyBorder="1" applyAlignment="1">
      <alignment horizontal="center" vertical="center" textRotation="90"/>
    </xf>
    <xf numFmtId="0" fontId="2" fillId="0" borderId="0" xfId="0" applyFont="1" applyAlignment="1">
      <alignment horizontal="left"/>
    </xf>
    <xf numFmtId="0" fontId="10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22241704378632218"/>
          <c:y val="3.1602794803004201E-2"/>
        </c:manualLayout>
      </c:layout>
      <c:overlay val="0"/>
      <c:txPr>
        <a:bodyPr/>
        <a:lstStyle/>
        <a:p>
          <a:pPr>
            <a:defRPr lang="en-US"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32798874746611184"/>
          <c:y val="0.42601347961698727"/>
          <c:w val="0.31173406692451838"/>
          <c:h val="0.40180586907449289"/>
        </c:manualLayout>
      </c:layout>
      <c:pieChart>
        <c:varyColors val="1"/>
        <c:ser>
          <c:idx val="0"/>
          <c:order val="0"/>
          <c:tx>
            <c:strRef>
              <c:f>Rezultati!$A$37</c:f>
              <c:strCache>
                <c:ptCount val="1"/>
                <c:pt idx="0">
                  <c:v>4. Предмет који заслужује већи број ЕСПБ бодова:</c:v>
                </c:pt>
              </c:strCache>
            </c:strRef>
          </c:tx>
          <c:explosion val="25"/>
          <c:dLbls>
            <c:dLbl>
              <c:idx val="0"/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"/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2"/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3"/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4"/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5"/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6"/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7"/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8"/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9"/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0"/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1"/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txPr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sr-Latn-R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</c:dLbls>
          <c:cat>
            <c:strRef>
              <c:f>Rezultati!$C$39:$E$46</c:f>
              <c:strCache>
                <c:ptCount val="8"/>
                <c:pt idx="0">
                  <c:v>Страни језик (I)
</c:v>
                </c:pt>
                <c:pt idx="1">
                  <c:v>Књижевност за децу </c:v>
                </c:pt>
                <c:pt idx="2">
                  <c:v>Предшколска педагогија</c:v>
                </c:pt>
                <c:pt idx="3">
                  <c:v>Психологија предшколског детета</c:v>
                </c:pt>
                <c:pt idx="4">
                  <c:v>Вокално-инструментална настава </c:v>
                </c:pt>
                <c:pt idx="5">
                  <c:v>Методика васпитно-образовног рада (I)</c:v>
                </c:pt>
                <c:pt idx="6">
                  <c:v>Ниједан</c:v>
                </c:pt>
                <c:pt idx="7">
                  <c:v>Број студената који није одговорио на питање</c:v>
                </c:pt>
              </c:strCache>
            </c:strRef>
          </c:cat>
          <c:val>
            <c:numRef>
              <c:f>Rezultati!$G$39:$G$46</c:f>
              <c:numCache>
                <c:formatCode>0.00%</c:formatCode>
                <c:ptCount val="8"/>
                <c:pt idx="0">
                  <c:v>0.20833333333333334</c:v>
                </c:pt>
                <c:pt idx="1">
                  <c:v>0.33333333333333331</c:v>
                </c:pt>
                <c:pt idx="2">
                  <c:v>0.20833333333333334</c:v>
                </c:pt>
                <c:pt idx="3">
                  <c:v>0.125</c:v>
                </c:pt>
                <c:pt idx="4">
                  <c:v>0.29166666666666669</c:v>
                </c:pt>
                <c:pt idx="5">
                  <c:v>0.45833333333333331</c:v>
                </c:pt>
                <c:pt idx="6">
                  <c:v>0.45833333333333331</c:v>
                </c:pt>
                <c:pt idx="7">
                  <c:v>-1.0833333333333333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sr-Latn-RS"/>
    </a:p>
  </c:txPr>
  <c:printSettings>
    <c:headerFooter alignWithMargins="0"/>
    <c:pageMargins b="1" l="0.75000000000000078" r="0.75000000000000078" t="1" header="0.5" footer="0.5"/>
    <c:pageSetup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layout>
        <c:manualLayout>
          <c:xMode val="edge"/>
          <c:yMode val="edge"/>
          <c:x val="0.21366038336117099"/>
          <c:y val="3.1941031941031942E-2"/>
        </c:manualLayout>
      </c:layout>
      <c:overlay val="0"/>
      <c:txPr>
        <a:bodyPr/>
        <a:lstStyle/>
        <a:p>
          <a:pPr>
            <a:defRPr lang="en-US"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31761504811898511"/>
          <c:y val="0.19246519246519281"/>
          <c:w val="0.41622883829538831"/>
          <c:h val="0.5839475839475835"/>
        </c:manualLayout>
      </c:layout>
      <c:pieChart>
        <c:varyColors val="1"/>
        <c:ser>
          <c:idx val="0"/>
          <c:order val="0"/>
          <c:tx>
            <c:strRef>
              <c:f>Rezultati!$A$49</c:f>
              <c:strCache>
                <c:ptCount val="1"/>
                <c:pt idx="0">
                  <c:v>5. Предмет који заслужује мањи број ЕСПБ бодова: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9.3047055632932155E-2"/>
                  <c:y val="3.5699923258978382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"/>
              <c:layout>
                <c:manualLayout>
                  <c:x val="0.11386222081259106"/>
                  <c:y val="-5.2923961900339919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2"/>
              <c:layout>
                <c:manualLayout>
                  <c:x val="1.2273903590422476E-2"/>
                  <c:y val="5.1464205794914458E-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3"/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4"/>
              <c:layout>
                <c:manualLayout>
                  <c:x val="-5.8398168705269052E-2"/>
                  <c:y val="2.3070285747451111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5"/>
              <c:layout>
                <c:manualLayout>
                  <c:x val="-0.21908352524235697"/>
                  <c:y val="0.12026465979221901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6"/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7"/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8"/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9"/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0"/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1"/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txPr>
              <a:bodyPr/>
              <a:lstStyle/>
              <a:p>
                <a:pPr>
                  <a:defRPr lang="en-US" sz="12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sr-Latn-R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</c:dLbls>
          <c:cat>
            <c:strRef>
              <c:f>Rezultati!$C$51:$E$58</c:f>
              <c:strCache>
                <c:ptCount val="8"/>
                <c:pt idx="0">
                  <c:v>Страни језик (I)
</c:v>
                </c:pt>
                <c:pt idx="1">
                  <c:v>Књижевност за децу </c:v>
                </c:pt>
                <c:pt idx="2">
                  <c:v>Предшколска педагогија</c:v>
                </c:pt>
                <c:pt idx="3">
                  <c:v>Психологија предшколског детета</c:v>
                </c:pt>
                <c:pt idx="4">
                  <c:v>Вокално-инструментална настава </c:v>
                </c:pt>
                <c:pt idx="5">
                  <c:v>Методика васпитно-образовног рада (I)</c:v>
                </c:pt>
                <c:pt idx="6">
                  <c:v>Ниједан</c:v>
                </c:pt>
                <c:pt idx="7">
                  <c:v>Број студената који није одговорио на питање</c:v>
                </c:pt>
              </c:strCache>
            </c:strRef>
          </c:cat>
          <c:val>
            <c:numRef>
              <c:f>Rezultati!$G$51:$G$58</c:f>
              <c:numCache>
                <c:formatCode>0.00%</c:formatCode>
                <c:ptCount val="8"/>
                <c:pt idx="0">
                  <c:v>0.20833333333333334</c:v>
                </c:pt>
                <c:pt idx="1">
                  <c:v>0.125</c:v>
                </c:pt>
                <c:pt idx="2">
                  <c:v>8.3333333333333329E-2</c:v>
                </c:pt>
                <c:pt idx="3">
                  <c:v>0.125</c:v>
                </c:pt>
                <c:pt idx="4">
                  <c:v>0.125</c:v>
                </c:pt>
                <c:pt idx="5">
                  <c:v>8.3333333333333329E-2</c:v>
                </c:pt>
                <c:pt idx="6">
                  <c:v>0.70833333333333337</c:v>
                </c:pt>
                <c:pt idx="7">
                  <c:v>-0.45833333333333331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sr-Latn-RS"/>
    </a:p>
  </c:txPr>
  <c:printSettings>
    <c:headerFooter alignWithMargins="0"/>
    <c:pageMargins b="1" l="0.75000000000000078" r="0.75000000000000078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layout>
        <c:manualLayout>
          <c:xMode val="edge"/>
          <c:yMode val="edge"/>
          <c:x val="0.17017587305403617"/>
          <c:y val="2.9045859063535431E-2"/>
        </c:manualLayout>
      </c:layout>
      <c:overlay val="0"/>
      <c:txPr>
        <a:bodyPr/>
        <a:lstStyle/>
        <a:p>
          <a:pPr>
            <a:defRPr lang="en-US"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36735543389546504"/>
          <c:y val="0.28097129113084146"/>
          <c:w val="0.39608261427385577"/>
          <c:h val="0.71868903343603885"/>
        </c:manualLayout>
      </c:layout>
      <c:pieChart>
        <c:varyColors val="1"/>
        <c:ser>
          <c:idx val="0"/>
          <c:order val="0"/>
          <c:tx>
            <c:strRef>
              <c:f>Rezultati!$A$61</c:f>
              <c:strCache>
                <c:ptCount val="1"/>
                <c:pt idx="0">
                  <c:v>6. Адекватност бодовања предиспитних и испитних обавеза:</c:v>
                </c:pt>
              </c:strCache>
            </c:strRef>
          </c:tx>
          <c:explosion val="14"/>
          <c:dLbls>
            <c:dLbl>
              <c:idx val="0"/>
              <c:tx>
                <c:rich>
                  <a:bodyPr/>
                  <a:lstStyle/>
                  <a:p>
                    <a:r>
                      <a:rPr lang="sr-Cyrl-RS"/>
                      <a:t>Да: адекватно је бодовање 67,35%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"/>
              <c:tx>
                <c:rich>
                  <a:bodyPr/>
                  <a:lstStyle/>
                  <a:p>
                    <a:r>
                      <a:rPr lang="sr-Cyrl-RS"/>
                      <a:t>Не: треба више наградити активно учешће студената у току наставе  26,53%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2"/>
              <c:tx>
                <c:rich>
                  <a:bodyPr/>
                  <a:lstStyle/>
                  <a:p>
                    <a:pPr>
                      <a:defRPr lang="en-US" sz="1000" b="0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sr-Cyrl-RS" sz="1200" b="0" i="0" strike="noStrike">
                        <a:solidFill>
                          <a:srgbClr val="000000"/>
                        </a:solidFill>
                        <a:latin typeface="Calibri"/>
                      </a:rPr>
                      <a:t>Н</a:t>
                    </a:r>
                    <a:r>
                      <a:rPr lang="en-US" sz="1200" b="0" i="0" strike="noStrike">
                        <a:solidFill>
                          <a:srgbClr val="000000"/>
                        </a:solidFill>
                        <a:latin typeface="Calibri"/>
                      </a:rPr>
                      <a:t>e: </a:t>
                    </a:r>
                    <a:r>
                      <a:rPr lang="sr-Cyrl-RS" sz="1200" b="0" i="0" strike="noStrike">
                        <a:solidFill>
                          <a:srgbClr val="000000"/>
                        </a:solidFill>
                        <a:latin typeface="Calibri"/>
                      </a:rPr>
                      <a:t>треба више вредновати знање на испиту  6,12%</a:t>
                    </a:r>
                  </a:p>
                </c:rich>
              </c:tx>
              <c:spPr/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0.33621569013392832"/>
                  <c:y val="0.19543175330586329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txPr>
              <a:bodyPr/>
              <a:lstStyle/>
              <a:p>
                <a:pPr>
                  <a:defRPr lang="en-US" sz="12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sr-Latn-R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</c:dLbls>
          <c:cat>
            <c:strRef>
              <c:f>Rezultati!$A$62:$G$65</c:f>
              <c:strCache>
                <c:ptCount val="4"/>
                <c:pt idx="0">
                  <c:v>Да: адекватно је бодовање</c:v>
                </c:pt>
                <c:pt idx="1">
                  <c:v>Не: треба више наградити активно учешће студената у току наставе </c:v>
                </c:pt>
                <c:pt idx="2">
                  <c:v>Нe: треба више вредновати знање на испиту </c:v>
                </c:pt>
                <c:pt idx="3">
                  <c:v>Број студената који није одговорио на питање:</c:v>
                </c:pt>
              </c:strCache>
            </c:strRef>
          </c:cat>
          <c:val>
            <c:numRef>
              <c:f>Rezultati!$I$62:$I$65</c:f>
              <c:numCache>
                <c:formatCode>0.00%</c:formatCode>
                <c:ptCount val="4"/>
                <c:pt idx="0">
                  <c:v>0.70833333333333337</c:v>
                </c:pt>
                <c:pt idx="1">
                  <c:v>0.25</c:v>
                </c:pt>
                <c:pt idx="2">
                  <c:v>0.16666666666666666</c:v>
                </c:pt>
                <c:pt idx="3">
                  <c:v>-0.125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sr-Latn-RS"/>
    </a:p>
  </c:txPr>
  <c:printSettings>
    <c:headerFooter alignWithMargins="0"/>
    <c:pageMargins b="1" l="0.75000000000000078" r="0.75000000000000078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7258605647646081"/>
          <c:y val="2.6334115150499812E-2"/>
        </c:manualLayout>
      </c:layout>
      <c:overlay val="0"/>
      <c:txPr>
        <a:bodyPr/>
        <a:lstStyle/>
        <a:p>
          <a:pPr>
            <a:defRPr lang="en-US"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11340097648088172"/>
          <c:y val="0.14458005249343844"/>
          <c:w val="0.84248818897637756"/>
          <c:h val="0.36490250696378868"/>
        </c:manualLayout>
      </c:layout>
      <c:lineChart>
        <c:grouping val="standard"/>
        <c:varyColors val="0"/>
        <c:ser>
          <c:idx val="0"/>
          <c:order val="0"/>
          <c:tx>
            <c:strRef>
              <c:f>Rezultati!$A$11</c:f>
              <c:strCache>
                <c:ptCount val="1"/>
                <c:pt idx="0">
                  <c:v>ОБАВЕЗНИ ПРЕДМЕТИ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sr-Latn-R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Rezultati!$C$11:$E$16</c:f>
              <c:strCache>
                <c:ptCount val="6"/>
                <c:pt idx="0">
                  <c:v>Страни језик (I)
</c:v>
                </c:pt>
                <c:pt idx="1">
                  <c:v>Књижевност за децу </c:v>
                </c:pt>
                <c:pt idx="2">
                  <c:v>Предшколска педагогија</c:v>
                </c:pt>
                <c:pt idx="3">
                  <c:v>Психологија предшколског детета</c:v>
                </c:pt>
                <c:pt idx="4">
                  <c:v>Вокално-инструментална настава </c:v>
                </c:pt>
                <c:pt idx="5">
                  <c:v>Методика васпитно-образовног рада (I)</c:v>
                </c:pt>
              </c:strCache>
            </c:strRef>
          </c:cat>
          <c:val>
            <c:numRef>
              <c:f>Rezultati!$L$11:$L$16</c:f>
              <c:numCache>
                <c:formatCode>0.00</c:formatCode>
                <c:ptCount val="6"/>
                <c:pt idx="0">
                  <c:v>3.1153846153846154</c:v>
                </c:pt>
                <c:pt idx="1">
                  <c:v>4.1481481481481479</c:v>
                </c:pt>
                <c:pt idx="2">
                  <c:v>4</c:v>
                </c:pt>
                <c:pt idx="3">
                  <c:v>4.2962962962962967</c:v>
                </c:pt>
                <c:pt idx="4">
                  <c:v>4.5555555555555554</c:v>
                </c:pt>
                <c:pt idx="5">
                  <c:v>4.4444444444444446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91851904"/>
        <c:axId val="191853696"/>
      </c:lineChart>
      <c:catAx>
        <c:axId val="191851904"/>
        <c:scaling>
          <c:orientation val="minMax"/>
        </c:scaling>
        <c:delete val="0"/>
        <c:axPos val="b"/>
        <c:minorGridlines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sr-Latn-RS"/>
          </a:p>
        </c:txPr>
        <c:crossAx val="191853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1853696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sr-Latn-RS"/>
          </a:p>
        </c:txPr>
        <c:crossAx val="191851904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sr-Latn-RS"/>
    </a:p>
  </c:txPr>
  <c:printSettings>
    <c:headerFooter alignWithMargins="0"/>
    <c:pageMargins b="1" l="0.75000000000000078" r="0.75000000000000078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8486938570880906"/>
          <c:y val="2.5078354176316202E-2"/>
        </c:manualLayout>
      </c:layout>
      <c:overlay val="0"/>
      <c:txPr>
        <a:bodyPr/>
        <a:lstStyle/>
        <a:p>
          <a:pPr>
            <a:defRPr lang="en-US"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sr-Latn-RS"/>
        </a:p>
      </c:txPr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0554415772665861"/>
          <c:y val="0.36171091488694085"/>
          <c:w val="0.82619274088243067"/>
          <c:h val="0.63429881337856719"/>
        </c:manualLayout>
      </c:layout>
      <c:pie3DChart>
        <c:varyColors val="1"/>
        <c:ser>
          <c:idx val="0"/>
          <c:order val="0"/>
          <c:tx>
            <c:v>РАСПОДЕЛА ОЦЕНА</c:v>
          </c:tx>
          <c:explosion val="25"/>
          <c:dLbls>
            <c:dLbl>
              <c:idx val="5"/>
              <c:layout>
                <c:manualLayout>
                  <c:x val="-0.40104289128545773"/>
                  <c:y val="3.1862732799624587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txPr>
              <a:bodyPr/>
              <a:lstStyle/>
              <a:p>
                <a:pPr>
                  <a:defRPr lang="en-US" sz="12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sr-Latn-R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</c:dLbls>
          <c:cat>
            <c:strRef>
              <c:f>Rezultati!$C$21:$C$26</c:f>
              <c:strCach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Број студената који није одговорио на питање</c:v>
                </c:pt>
              </c:strCache>
            </c:strRef>
          </c:cat>
          <c:val>
            <c:numRef>
              <c:f>Rezultati!$E$21:$E$26</c:f>
              <c:numCache>
                <c:formatCode>0.00%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0.29166666666666669</c:v>
                </c:pt>
                <c:pt idx="3">
                  <c:v>0.54166666666666663</c:v>
                </c:pt>
                <c:pt idx="4">
                  <c:v>0.29166666666666669</c:v>
                </c:pt>
                <c:pt idx="5">
                  <c:v>-0.125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sr-Latn-RS"/>
    </a:p>
  </c:tx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lang="en-US"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sr-Latn-RS"/>
        </a:p>
      </c:txPr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5.2838069154399182E-2"/>
          <c:y val="0.33582895888014086"/>
          <c:w val="0.82186009357525969"/>
          <c:h val="0.64767096821230674"/>
        </c:manualLayout>
      </c:layout>
      <c:pie3DChart>
        <c:varyColors val="1"/>
        <c:ser>
          <c:idx val="0"/>
          <c:order val="0"/>
          <c:tx>
            <c:strRef>
              <c:f>Rezultati!$A$30</c:f>
              <c:strCache>
                <c:ptCount val="1"/>
                <c:pt idx="0">
                  <c:v>3. Број предмета у II семестру je:</c:v>
                </c:pt>
              </c:strCache>
            </c:strRef>
          </c:tx>
          <c:explosion val="25"/>
          <c:dLbls>
            <c:txPr>
              <a:bodyPr/>
              <a:lstStyle/>
              <a:p>
                <a:pPr>
                  <a:defRPr lang="en-US" sz="12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sr-Latn-R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</c:dLbls>
          <c:cat>
            <c:strRef>
              <c:f>Rezultati!$C$32:$E$35</c:f>
              <c:strCache>
                <c:ptCount val="4"/>
                <c:pt idx="0">
                  <c:v>Оптималан</c:v>
                </c:pt>
                <c:pt idx="1">
                  <c:v>Мали</c:v>
                </c:pt>
                <c:pt idx="2">
                  <c:v>Велики</c:v>
                </c:pt>
                <c:pt idx="3">
                  <c:v>Број студената који није одговорио на питање</c:v>
                </c:pt>
              </c:strCache>
            </c:strRef>
          </c:cat>
          <c:val>
            <c:numRef>
              <c:f>Rezultati!$G$32:$G$35</c:f>
              <c:numCache>
                <c:formatCode>0.00%</c:formatCode>
                <c:ptCount val="4"/>
                <c:pt idx="0">
                  <c:v>0.59259259259259256</c:v>
                </c:pt>
                <c:pt idx="1">
                  <c:v>3.7037037037037035E-2</c:v>
                </c:pt>
                <c:pt idx="2">
                  <c:v>0.37037037037037035</c:v>
                </c:pt>
                <c:pt idx="3">
                  <c:v>-0.1111111111111111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sr-Latn-RS"/>
    </a:p>
  </c:tx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65</xdr:row>
      <xdr:rowOff>38100</xdr:rowOff>
    </xdr:from>
    <xdr:to>
      <xdr:col>10</xdr:col>
      <xdr:colOff>228600</xdr:colOff>
      <xdr:row>86</xdr:row>
      <xdr:rowOff>38100</xdr:rowOff>
    </xdr:to>
    <xdr:graphicFrame macro="">
      <xdr:nvGraphicFramePr>
        <xdr:cNvPr id="1693966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85725</xdr:colOff>
      <xdr:row>87</xdr:row>
      <xdr:rowOff>104775</xdr:rowOff>
    </xdr:from>
    <xdr:to>
      <xdr:col>10</xdr:col>
      <xdr:colOff>276225</xdr:colOff>
      <xdr:row>111</xdr:row>
      <xdr:rowOff>95250</xdr:rowOff>
    </xdr:to>
    <xdr:graphicFrame macro="">
      <xdr:nvGraphicFramePr>
        <xdr:cNvPr id="1693967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104775</xdr:colOff>
      <xdr:row>113</xdr:row>
      <xdr:rowOff>76200</xdr:rowOff>
    </xdr:from>
    <xdr:to>
      <xdr:col>10</xdr:col>
      <xdr:colOff>247650</xdr:colOff>
      <xdr:row>133</xdr:row>
      <xdr:rowOff>104775</xdr:rowOff>
    </xdr:to>
    <xdr:graphicFrame macro="">
      <xdr:nvGraphicFramePr>
        <xdr:cNvPr id="1693968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171450</xdr:colOff>
      <xdr:row>6</xdr:row>
      <xdr:rowOff>123825</xdr:rowOff>
    </xdr:from>
    <xdr:to>
      <xdr:col>11</xdr:col>
      <xdr:colOff>257175</xdr:colOff>
      <xdr:row>28</xdr:row>
      <xdr:rowOff>142875</xdr:rowOff>
    </xdr:to>
    <xdr:graphicFrame macro="">
      <xdr:nvGraphicFramePr>
        <xdr:cNvPr id="1693969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438150</xdr:colOff>
      <xdr:row>31</xdr:row>
      <xdr:rowOff>19050</xdr:rowOff>
    </xdr:from>
    <xdr:to>
      <xdr:col>13</xdr:col>
      <xdr:colOff>409575</xdr:colOff>
      <xdr:row>44</xdr:row>
      <xdr:rowOff>9525</xdr:rowOff>
    </xdr:to>
    <xdr:graphicFrame macro="">
      <xdr:nvGraphicFramePr>
        <xdr:cNvPr id="169397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190500</xdr:colOff>
      <xdr:row>45</xdr:row>
      <xdr:rowOff>142875</xdr:rowOff>
    </xdr:from>
    <xdr:to>
      <xdr:col>8</xdr:col>
      <xdr:colOff>571500</xdr:colOff>
      <xdr:row>62</xdr:row>
      <xdr:rowOff>133350</xdr:rowOff>
    </xdr:to>
    <xdr:graphicFrame macro="">
      <xdr:nvGraphicFramePr>
        <xdr:cNvPr id="169397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00"/>
  <sheetViews>
    <sheetView view="pageLayout" topLeftCell="A91" zoomScale="205" zoomScalePageLayoutView="205" workbookViewId="0">
      <selection activeCell="B101" sqref="B101"/>
    </sheetView>
  </sheetViews>
  <sheetFormatPr defaultRowHeight="12.75" x14ac:dyDescent="0.2"/>
  <cols>
    <col min="1" max="1" width="5.5703125" customWidth="1"/>
    <col min="2" max="2" width="10.7109375" customWidth="1"/>
    <col min="3" max="3" width="22.140625" customWidth="1"/>
    <col min="5" max="5" width="14.7109375" customWidth="1"/>
    <col min="6" max="6" width="8.42578125" customWidth="1"/>
    <col min="7" max="7" width="9.140625" customWidth="1"/>
    <col min="8" max="8" width="8.42578125" customWidth="1"/>
    <col min="9" max="9" width="8.7109375" customWidth="1"/>
    <col min="10" max="10" width="7.28515625" customWidth="1"/>
    <col min="11" max="11" width="12.42578125" customWidth="1"/>
    <col min="12" max="12" width="10" customWidth="1"/>
    <col min="13" max="13" width="12.28515625" customWidth="1"/>
    <col min="14" max="14" width="11.7109375" customWidth="1"/>
    <col min="15" max="15" width="12.140625" customWidth="1"/>
    <col min="16" max="16" width="7" bestFit="1" customWidth="1"/>
    <col min="17" max="50" width="3.7109375" customWidth="1"/>
  </cols>
  <sheetData>
    <row r="1" spans="1:16" ht="30.75" customHeight="1" x14ac:dyDescent="0.2">
      <c r="A1" s="133" t="s">
        <v>53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94"/>
    </row>
    <row r="2" spans="1:16" ht="15.75" x14ac:dyDescent="0.2">
      <c r="A2" s="93"/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O2" s="97"/>
    </row>
    <row r="3" spans="1:16" ht="15.75" x14ac:dyDescent="0.2">
      <c r="A3" s="133" t="s">
        <v>41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93"/>
    </row>
    <row r="4" spans="1:16" ht="16.5" thickBot="1" x14ac:dyDescent="0.25">
      <c r="A4" s="93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</row>
    <row r="5" spans="1:16" ht="17.25" thickTop="1" thickBot="1" x14ac:dyDescent="0.25">
      <c r="A5" s="93"/>
      <c r="B5" s="94"/>
      <c r="C5" s="94"/>
      <c r="D5" s="94"/>
      <c r="E5" s="94"/>
      <c r="F5" s="150" t="s">
        <v>29</v>
      </c>
      <c r="G5" s="150"/>
      <c r="H5" s="150"/>
      <c r="I5" s="150"/>
      <c r="J5" s="148" t="s">
        <v>55</v>
      </c>
      <c r="K5" s="149"/>
      <c r="L5" s="112"/>
      <c r="M5" s="104"/>
    </row>
    <row r="6" spans="1:16" ht="14.25" thickTop="1" thickBot="1" x14ac:dyDescent="0.25">
      <c r="A6" s="1"/>
      <c r="B6" s="1"/>
      <c r="C6" s="1"/>
      <c r="D6" s="1"/>
      <c r="E6" s="1"/>
      <c r="F6" s="135" t="s">
        <v>40</v>
      </c>
      <c r="G6" s="136"/>
      <c r="H6" s="136"/>
      <c r="I6" s="136"/>
      <c r="J6" s="69">
        <v>24</v>
      </c>
      <c r="K6" s="63"/>
      <c r="L6" s="1"/>
      <c r="M6" s="1"/>
    </row>
    <row r="7" spans="1:16" ht="13.5" thickTop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6" x14ac:dyDescent="0.2">
      <c r="A8" s="138" t="s">
        <v>52</v>
      </c>
      <c r="B8" s="138"/>
      <c r="C8" s="138"/>
      <c r="D8" s="138"/>
      <c r="E8" s="138"/>
      <c r="F8" s="138"/>
      <c r="G8" s="138"/>
      <c r="H8" s="138"/>
      <c r="I8" s="138"/>
      <c r="J8" s="2"/>
      <c r="K8" s="2"/>
      <c r="L8" s="103"/>
      <c r="M8" s="12"/>
      <c r="N8" s="119" t="s">
        <v>49</v>
      </c>
      <c r="O8" s="119"/>
      <c r="P8" s="120" t="s">
        <v>20</v>
      </c>
    </row>
    <row r="9" spans="1:16" ht="12.75" customHeight="1" x14ac:dyDescent="0.2">
      <c r="A9" s="75"/>
      <c r="B9" s="48"/>
      <c r="C9" s="48"/>
      <c r="D9" s="48"/>
      <c r="E9" s="48"/>
      <c r="F9" s="139" t="s">
        <v>21</v>
      </c>
      <c r="G9" s="139"/>
      <c r="H9" s="139"/>
      <c r="I9" s="139"/>
      <c r="J9" s="139"/>
      <c r="K9" s="146" t="s">
        <v>48</v>
      </c>
      <c r="L9" s="142" t="s">
        <v>47</v>
      </c>
      <c r="M9" s="108"/>
      <c r="N9" s="119"/>
      <c r="O9" s="119"/>
      <c r="P9" s="120"/>
    </row>
    <row r="10" spans="1:16" x14ac:dyDescent="0.2">
      <c r="A10" s="3"/>
      <c r="B10" s="61" t="s">
        <v>46</v>
      </c>
      <c r="C10" s="139" t="s">
        <v>18</v>
      </c>
      <c r="D10" s="139"/>
      <c r="E10" s="139"/>
      <c r="F10" s="6">
        <v>1</v>
      </c>
      <c r="G10" s="6">
        <v>2</v>
      </c>
      <c r="H10" s="6">
        <v>3</v>
      </c>
      <c r="I10" s="6">
        <v>4</v>
      </c>
      <c r="J10" s="6">
        <v>5</v>
      </c>
      <c r="K10" s="147"/>
      <c r="L10" s="142"/>
      <c r="M10" s="108"/>
      <c r="N10" s="91" t="s">
        <v>16</v>
      </c>
      <c r="O10" s="91" t="s">
        <v>17</v>
      </c>
      <c r="P10" s="120"/>
    </row>
    <row r="11" spans="1:16" x14ac:dyDescent="0.2">
      <c r="A11" s="137" t="s">
        <v>19</v>
      </c>
      <c r="B11" s="101">
        <v>1</v>
      </c>
      <c r="C11" s="140" t="s">
        <v>33</v>
      </c>
      <c r="D11" s="153"/>
      <c r="E11" s="153"/>
      <c r="F11" s="4">
        <f>COUNTIF(Obrada!D3:BK3,$F$10)</f>
        <v>4</v>
      </c>
      <c r="G11" s="4">
        <f>COUNTIF(Obrada!D3:BK3,$G$10)</f>
        <v>4</v>
      </c>
      <c r="H11" s="4">
        <f>COUNTIF(Obrada!D3:BK3,$H$10)</f>
        <v>9</v>
      </c>
      <c r="I11" s="4">
        <f>COUNTIF(Obrada!D3:BK3,$I$10)</f>
        <v>3</v>
      </c>
      <c r="J11" s="4">
        <f>COUNTIF(Obrada!D3:BK3,$J$10)</f>
        <v>6</v>
      </c>
      <c r="K11" s="4">
        <f t="shared" ref="K11:K16" si="0">SUM(F11:J11)</f>
        <v>26</v>
      </c>
      <c r="L11" s="111">
        <f t="shared" ref="L11:L16" si="1">(F11*$F$10+G11*$G$10+H11*$H$10+I11*$I$10+J11*$J$10)/(F11+G11+H11+I11+J11)</f>
        <v>3.1153846153846154</v>
      </c>
      <c r="M11" s="109"/>
      <c r="N11" s="60">
        <f t="shared" ref="N11:N16" si="2">$J$6-SUM(F11:J11)</f>
        <v>-2</v>
      </c>
      <c r="O11" s="92">
        <f t="shared" ref="O11:O16" si="3">N11/$J$6</f>
        <v>-8.3333333333333329E-2</v>
      </c>
      <c r="P11" s="44">
        <f t="shared" ref="P11:P16" si="4">SUM(F11:J11,N11)</f>
        <v>24</v>
      </c>
    </row>
    <row r="12" spans="1:16" x14ac:dyDescent="0.2">
      <c r="A12" s="137"/>
      <c r="B12" s="101">
        <v>2</v>
      </c>
      <c r="C12" s="140" t="s">
        <v>30</v>
      </c>
      <c r="D12" s="141"/>
      <c r="E12" s="141"/>
      <c r="F12" s="4">
        <f>COUNTIF(Obrada!D4:BK4,$F$10)</f>
        <v>0</v>
      </c>
      <c r="G12" s="4">
        <f>COUNTIF(Obrada!D4:BK4,$G$10)</f>
        <v>2</v>
      </c>
      <c r="H12" s="4">
        <f>COUNTIF(Obrada!D4:BK4,$H$10)</f>
        <v>4</v>
      </c>
      <c r="I12" s="4">
        <f>COUNTIF(Obrada!D4:BK4,$I$10)</f>
        <v>9</v>
      </c>
      <c r="J12" s="4">
        <f>COUNTIF(Obrada!D4:BK4,$J$10)</f>
        <v>12</v>
      </c>
      <c r="K12" s="4">
        <f t="shared" si="0"/>
        <v>27</v>
      </c>
      <c r="L12" s="111">
        <f t="shared" si="1"/>
        <v>4.1481481481481479</v>
      </c>
      <c r="M12" s="109"/>
      <c r="N12" s="60">
        <f t="shared" si="2"/>
        <v>-3</v>
      </c>
      <c r="O12" s="92">
        <f t="shared" si="3"/>
        <v>-0.125</v>
      </c>
      <c r="P12" s="44">
        <f t="shared" si="4"/>
        <v>24</v>
      </c>
    </row>
    <row r="13" spans="1:16" x14ac:dyDescent="0.2">
      <c r="A13" s="137"/>
      <c r="B13" s="101">
        <v>3</v>
      </c>
      <c r="C13" s="141" t="s">
        <v>31</v>
      </c>
      <c r="D13" s="141"/>
      <c r="E13" s="141"/>
      <c r="F13" s="4">
        <f>COUNTIF(Obrada!D5:BK5,$F$10)</f>
        <v>0</v>
      </c>
      <c r="G13" s="4">
        <f>COUNTIF(Obrada!D5:BK5,$G$10)</f>
        <v>1</v>
      </c>
      <c r="H13" s="4">
        <f>COUNTIF(Obrada!D5:BK5,$H$10)</f>
        <v>7</v>
      </c>
      <c r="I13" s="4">
        <f>COUNTIF(Obrada!D5:BK5,$I$10)</f>
        <v>10</v>
      </c>
      <c r="J13" s="4">
        <f>COUNTIF(Obrada!D5:BK5,$J$10)</f>
        <v>9</v>
      </c>
      <c r="K13" s="4">
        <f t="shared" si="0"/>
        <v>27</v>
      </c>
      <c r="L13" s="111">
        <f t="shared" si="1"/>
        <v>4</v>
      </c>
      <c r="M13" s="109"/>
      <c r="N13" s="60">
        <f t="shared" si="2"/>
        <v>-3</v>
      </c>
      <c r="O13" s="92">
        <f t="shared" si="3"/>
        <v>-0.125</v>
      </c>
      <c r="P13" s="44">
        <f t="shared" si="4"/>
        <v>24</v>
      </c>
    </row>
    <row r="14" spans="1:16" x14ac:dyDescent="0.2">
      <c r="A14" s="137"/>
      <c r="B14" s="101">
        <v>4</v>
      </c>
      <c r="C14" s="141" t="s">
        <v>32</v>
      </c>
      <c r="D14" s="141"/>
      <c r="E14" s="141"/>
      <c r="F14" s="4">
        <f>COUNTIF(Obrada!D6:BK6,$F$10)</f>
        <v>0</v>
      </c>
      <c r="G14" s="4">
        <f>COUNTIF(Obrada!D6:BK6,$G$10)</f>
        <v>2</v>
      </c>
      <c r="H14" s="4">
        <f>COUNTIF(Obrada!D6:BK6,$H$10)</f>
        <v>3</v>
      </c>
      <c r="I14" s="4">
        <f>COUNTIF(Obrada!D6:BK6,$I$10)</f>
        <v>7</v>
      </c>
      <c r="J14" s="4">
        <f>COUNTIF(Obrada!D6:BK6,$J$10)</f>
        <v>15</v>
      </c>
      <c r="K14" s="4">
        <f t="shared" si="0"/>
        <v>27</v>
      </c>
      <c r="L14" s="111">
        <f t="shared" si="1"/>
        <v>4.2962962962962967</v>
      </c>
      <c r="M14" s="109"/>
      <c r="N14" s="60">
        <f t="shared" si="2"/>
        <v>-3</v>
      </c>
      <c r="O14" s="92">
        <f t="shared" si="3"/>
        <v>-0.125</v>
      </c>
      <c r="P14" s="44">
        <f t="shared" si="4"/>
        <v>24</v>
      </c>
    </row>
    <row r="15" spans="1:16" x14ac:dyDescent="0.2">
      <c r="A15" s="137"/>
      <c r="B15" s="101">
        <v>5</v>
      </c>
      <c r="C15" s="143" t="s">
        <v>35</v>
      </c>
      <c r="D15" s="144"/>
      <c r="E15" s="145"/>
      <c r="F15" s="4">
        <f>COUNTIF(Obrada!D7:BK7,$F$10)</f>
        <v>0</v>
      </c>
      <c r="G15" s="4">
        <f>COUNTIF(Obrada!D7:BK7,$G$10)</f>
        <v>2</v>
      </c>
      <c r="H15" s="4">
        <f>COUNTIF(Obrada!D7:BK7,$H$10)</f>
        <v>0</v>
      </c>
      <c r="I15" s="4">
        <f>COUNTIF(Obrada!D7:BK7,$I$10)</f>
        <v>6</v>
      </c>
      <c r="J15" s="4">
        <f>COUNTIF(Obrada!D7:BK7,$J$10)</f>
        <v>19</v>
      </c>
      <c r="K15" s="4">
        <f t="shared" si="0"/>
        <v>27</v>
      </c>
      <c r="L15" s="111">
        <f t="shared" si="1"/>
        <v>4.5555555555555554</v>
      </c>
      <c r="M15" s="109"/>
      <c r="N15" s="60">
        <f t="shared" si="2"/>
        <v>-3</v>
      </c>
      <c r="O15" s="92">
        <f t="shared" si="3"/>
        <v>-0.125</v>
      </c>
      <c r="P15" s="44">
        <f t="shared" si="4"/>
        <v>24</v>
      </c>
    </row>
    <row r="16" spans="1:16" x14ac:dyDescent="0.2">
      <c r="A16" s="137"/>
      <c r="B16" s="101">
        <v>6</v>
      </c>
      <c r="C16" s="141" t="s">
        <v>34</v>
      </c>
      <c r="D16" s="141"/>
      <c r="E16" s="141"/>
      <c r="F16" s="4">
        <f>COUNTIF(Obrada!D8:BK8,$F$10)</f>
        <v>0</v>
      </c>
      <c r="G16" s="4">
        <f>COUNTIF(Obrada!D8:BK8,$G$10)</f>
        <v>0</v>
      </c>
      <c r="H16" s="4">
        <f>COUNTIF(Obrada!D8:BK8,$H$10)</f>
        <v>3</v>
      </c>
      <c r="I16" s="4">
        <f>COUNTIF(Obrada!D8:BK8,$I$10)</f>
        <v>9</v>
      </c>
      <c r="J16" s="4">
        <f>COUNTIF(Obrada!D8:BK8,$J$10)</f>
        <v>15</v>
      </c>
      <c r="K16" s="4">
        <f t="shared" si="0"/>
        <v>27</v>
      </c>
      <c r="L16" s="111">
        <f t="shared" si="1"/>
        <v>4.4444444444444446</v>
      </c>
      <c r="M16" s="109"/>
      <c r="N16" s="60">
        <f t="shared" si="2"/>
        <v>-3</v>
      </c>
      <c r="O16" s="92">
        <f t="shared" si="3"/>
        <v>-0.125</v>
      </c>
      <c r="P16" s="44">
        <f t="shared" si="4"/>
        <v>24</v>
      </c>
    </row>
    <row r="19" spans="1:13" x14ac:dyDescent="0.2">
      <c r="A19" s="24" t="s">
        <v>42</v>
      </c>
      <c r="B19" s="24"/>
      <c r="C19" s="24"/>
      <c r="D19" s="24"/>
      <c r="E19" s="24"/>
      <c r="F19" s="24"/>
      <c r="G19" s="24"/>
      <c r="H19" s="24"/>
      <c r="I19" s="9"/>
      <c r="J19" s="9"/>
      <c r="K19" s="9"/>
      <c r="L19" s="9"/>
      <c r="M19" s="9"/>
    </row>
    <row r="20" spans="1:13" x14ac:dyDescent="0.2">
      <c r="A20" s="11"/>
      <c r="B20" s="11"/>
      <c r="C20" s="44" t="s">
        <v>0</v>
      </c>
      <c r="D20" s="44" t="s">
        <v>16</v>
      </c>
      <c r="E20" s="88" t="s">
        <v>17</v>
      </c>
      <c r="F20" s="85"/>
      <c r="G20" s="85"/>
      <c r="H20" s="14"/>
      <c r="I20" s="14"/>
      <c r="J20" s="14"/>
      <c r="K20" s="14"/>
      <c r="L20" s="14"/>
      <c r="M20" s="14"/>
    </row>
    <row r="21" spans="1:13" x14ac:dyDescent="0.2">
      <c r="A21" s="11"/>
      <c r="B21" s="11"/>
      <c r="C21" s="4">
        <v>1</v>
      </c>
      <c r="D21" s="4">
        <f>COUNTIF(Obrada!$D$10:$BK$10,C21)</f>
        <v>0</v>
      </c>
      <c r="E21" s="8">
        <f t="shared" ref="E21:E26" si="5">D21/$D$27</f>
        <v>0</v>
      </c>
      <c r="F21" s="86"/>
      <c r="G21" s="86"/>
      <c r="H21" s="5"/>
      <c r="I21" s="5"/>
      <c r="J21" s="5"/>
      <c r="K21" s="5"/>
      <c r="L21" s="12"/>
      <c r="M21" s="12"/>
    </row>
    <row r="22" spans="1:13" x14ac:dyDescent="0.2">
      <c r="A22" s="11"/>
      <c r="B22" s="11"/>
      <c r="C22" s="4">
        <v>2</v>
      </c>
      <c r="D22" s="4">
        <f>COUNTIF(Obrada!$D$10:$BK$10,C22)</f>
        <v>0</v>
      </c>
      <c r="E22" s="8">
        <f t="shared" si="5"/>
        <v>0</v>
      </c>
      <c r="F22" s="86"/>
      <c r="G22" s="86"/>
      <c r="H22" s="5"/>
      <c r="I22" s="5"/>
      <c r="J22" s="5"/>
      <c r="K22" s="5"/>
      <c r="L22" s="19"/>
      <c r="M22" s="19"/>
    </row>
    <row r="23" spans="1:13" x14ac:dyDescent="0.2">
      <c r="A23" s="11"/>
      <c r="B23" s="11"/>
      <c r="C23" s="4">
        <v>3</v>
      </c>
      <c r="D23" s="4">
        <f>COUNTIF(Obrada!$D$10:$BK$10,C23)</f>
        <v>7</v>
      </c>
      <c r="E23" s="8">
        <f t="shared" si="5"/>
        <v>0.29166666666666669</v>
      </c>
      <c r="F23" s="86"/>
      <c r="G23" s="86"/>
      <c r="H23" s="5"/>
      <c r="I23" s="5"/>
      <c r="J23" s="5"/>
      <c r="K23" s="5"/>
      <c r="L23" s="19"/>
      <c r="M23" s="19"/>
    </row>
    <row r="24" spans="1:13" x14ac:dyDescent="0.2">
      <c r="A24" s="11"/>
      <c r="B24" s="11"/>
      <c r="C24" s="4">
        <v>4</v>
      </c>
      <c r="D24" s="4">
        <f>COUNTIF(Obrada!$D$10:$BK$10,C24)</f>
        <v>13</v>
      </c>
      <c r="E24" s="8">
        <f t="shared" si="5"/>
        <v>0.54166666666666663</v>
      </c>
      <c r="F24" s="86"/>
      <c r="G24" s="86"/>
      <c r="H24" s="5"/>
      <c r="I24" s="5"/>
      <c r="J24" s="5"/>
      <c r="K24" s="5"/>
      <c r="L24" s="19"/>
      <c r="M24" s="19"/>
    </row>
    <row r="25" spans="1:13" x14ac:dyDescent="0.2">
      <c r="A25" s="5"/>
      <c r="B25" s="5"/>
      <c r="C25" s="4">
        <v>5</v>
      </c>
      <c r="D25" s="4">
        <f>COUNTIF(Obrada!$D$10:$BK$10,C25)</f>
        <v>7</v>
      </c>
      <c r="E25" s="8">
        <f t="shared" si="5"/>
        <v>0.29166666666666669</v>
      </c>
      <c r="F25" s="86"/>
      <c r="G25" s="86"/>
    </row>
    <row r="26" spans="1:13" ht="25.5" x14ac:dyDescent="0.2">
      <c r="A26" s="77"/>
      <c r="B26" s="77"/>
      <c r="C26" s="78" t="s">
        <v>22</v>
      </c>
      <c r="D26" s="79">
        <f>J6-SUM(D21:D25)</f>
        <v>-3</v>
      </c>
      <c r="E26" s="95">
        <f t="shared" si="5"/>
        <v>-0.125</v>
      </c>
      <c r="F26" s="87"/>
      <c r="G26" s="87"/>
    </row>
    <row r="27" spans="1:13" ht="13.5" thickBot="1" x14ac:dyDescent="0.25">
      <c r="A27" s="73"/>
      <c r="B27" s="73"/>
      <c r="C27" s="71" t="s">
        <v>20</v>
      </c>
      <c r="D27" s="44">
        <f>SUM(D21:D26)</f>
        <v>24</v>
      </c>
      <c r="E27" s="88">
        <f>SUM(E21:E26)</f>
        <v>1</v>
      </c>
      <c r="F27" s="74"/>
      <c r="G27" s="74"/>
    </row>
    <row r="28" spans="1:13" ht="13.5" thickBot="1" x14ac:dyDescent="0.25">
      <c r="A28" s="76"/>
      <c r="B28" s="76"/>
      <c r="C28" s="76"/>
      <c r="D28" s="63"/>
      <c r="E28" s="151" t="s">
        <v>1</v>
      </c>
      <c r="F28" s="152"/>
      <c r="G28" s="46">
        <f>(1*$D$21+2*$D$22+3*$D$23+4*$D$24+5*$D$25)/($D$21+$D$22+$D$23+$D$24+$D$25)</f>
        <v>4</v>
      </c>
    </row>
    <row r="29" spans="1:13" x14ac:dyDescent="0.2">
      <c r="A29" s="5"/>
      <c r="B29" s="5"/>
      <c r="C29" s="5"/>
      <c r="D29" s="5"/>
      <c r="E29" s="5"/>
    </row>
    <row r="30" spans="1:13" x14ac:dyDescent="0.2">
      <c r="A30" s="14" t="s">
        <v>43</v>
      </c>
      <c r="B30" s="14"/>
      <c r="C30" s="14"/>
      <c r="D30" s="14"/>
      <c r="E30" s="5"/>
    </row>
    <row r="31" spans="1:13" x14ac:dyDescent="0.2">
      <c r="A31" s="14"/>
      <c r="B31" s="14"/>
      <c r="C31" s="139" t="s">
        <v>23</v>
      </c>
      <c r="D31" s="139"/>
      <c r="E31" s="139"/>
      <c r="F31" s="43" t="s">
        <v>16</v>
      </c>
      <c r="G31" s="6" t="s">
        <v>17</v>
      </c>
      <c r="H31" s="14"/>
      <c r="I31" s="14"/>
    </row>
    <row r="32" spans="1:13" x14ac:dyDescent="0.2">
      <c r="C32" s="158" t="s">
        <v>26</v>
      </c>
      <c r="D32" s="158"/>
      <c r="E32" s="158"/>
      <c r="F32" s="4">
        <f>COUNTA(Obrada!D12:BK12)</f>
        <v>16</v>
      </c>
      <c r="G32" s="8">
        <f>F32/$F$36</f>
        <v>0.59259259259259256</v>
      </c>
    </row>
    <row r="33" spans="1:9" x14ac:dyDescent="0.2">
      <c r="C33" s="158" t="s">
        <v>27</v>
      </c>
      <c r="D33" s="158"/>
      <c r="E33" s="158"/>
      <c r="F33" s="4">
        <f>COUNTA(Obrada!D13:BK13)</f>
        <v>1</v>
      </c>
      <c r="G33" s="8">
        <f>F33/$F$36</f>
        <v>3.7037037037037035E-2</v>
      </c>
    </row>
    <row r="34" spans="1:9" x14ac:dyDescent="0.2">
      <c r="C34" s="158" t="s">
        <v>28</v>
      </c>
      <c r="D34" s="158"/>
      <c r="E34" s="158"/>
      <c r="F34" s="4">
        <f>COUNTA(Obrada!D14:BK14)</f>
        <v>10</v>
      </c>
      <c r="G34" s="8">
        <f>F34/$F$36</f>
        <v>0.37037037037037035</v>
      </c>
    </row>
    <row r="35" spans="1:9" x14ac:dyDescent="0.2">
      <c r="C35" s="155" t="s">
        <v>22</v>
      </c>
      <c r="D35" s="156"/>
      <c r="E35" s="157"/>
      <c r="F35" s="4">
        <f>J6-SUM(F32:F34)</f>
        <v>-3</v>
      </c>
      <c r="G35" s="8">
        <f>F35/$F$36</f>
        <v>-0.1111111111111111</v>
      </c>
    </row>
    <row r="36" spans="1:9" x14ac:dyDescent="0.2">
      <c r="E36" s="44" t="s">
        <v>20</v>
      </c>
      <c r="F36" s="44">
        <f>SUM(F32:F34)</f>
        <v>27</v>
      </c>
      <c r="G36" s="88">
        <f>SUM(G32:G34)</f>
        <v>0.99999999999999989</v>
      </c>
    </row>
    <row r="37" spans="1:9" x14ac:dyDescent="0.2">
      <c r="A37" s="14" t="s">
        <v>36</v>
      </c>
      <c r="B37" s="14"/>
      <c r="C37" s="14"/>
      <c r="D37" s="14"/>
      <c r="E37" s="14"/>
      <c r="F37" s="24"/>
      <c r="G37" s="24"/>
      <c r="H37" s="24"/>
      <c r="I37" s="24"/>
    </row>
    <row r="38" spans="1:9" x14ac:dyDescent="0.2">
      <c r="A38" s="66"/>
      <c r="B38" s="102" t="str">
        <f t="shared" ref="B38:B44" si="6">B10</f>
        <v>Редни бр.</v>
      </c>
      <c r="C38" s="154" t="s">
        <v>18</v>
      </c>
      <c r="D38" s="154"/>
      <c r="E38" s="154"/>
      <c r="F38" s="65" t="s">
        <v>16</v>
      </c>
      <c r="G38" s="64" t="s">
        <v>17</v>
      </c>
      <c r="H38" s="24"/>
      <c r="I38" s="24"/>
    </row>
    <row r="39" spans="1:9" ht="12.75" customHeight="1" x14ac:dyDescent="0.2">
      <c r="A39" s="137" t="str">
        <f>A11</f>
        <v>ОБАВЕЗНИ ПРЕДМЕТИ</v>
      </c>
      <c r="B39" s="101">
        <f t="shared" si="6"/>
        <v>1</v>
      </c>
      <c r="C39" s="129" t="str">
        <f t="shared" ref="C39:C44" si="7">C11</f>
        <v xml:space="preserve">Страни језик (I)
</v>
      </c>
      <c r="D39" s="129"/>
      <c r="E39" s="129"/>
      <c r="F39" s="4">
        <f>COUNTA(Obrada!D16:BK16)</f>
        <v>5</v>
      </c>
      <c r="G39" s="7">
        <f>F39/$F$47</f>
        <v>0.20833333333333334</v>
      </c>
      <c r="H39" s="68"/>
    </row>
    <row r="40" spans="1:9" x14ac:dyDescent="0.2">
      <c r="A40" s="137"/>
      <c r="B40" s="101">
        <f t="shared" si="6"/>
        <v>2</v>
      </c>
      <c r="C40" s="129" t="str">
        <f t="shared" si="7"/>
        <v xml:space="preserve">Књижевност за децу </v>
      </c>
      <c r="D40" s="129"/>
      <c r="E40" s="129"/>
      <c r="F40" s="4">
        <f>COUNTA(Obrada!D17:BK17)</f>
        <v>8</v>
      </c>
      <c r="G40" s="7">
        <f t="shared" ref="G40:G46" si="8">F40/$F$47</f>
        <v>0.33333333333333331</v>
      </c>
      <c r="H40" s="68"/>
    </row>
    <row r="41" spans="1:9" x14ac:dyDescent="0.2">
      <c r="A41" s="137"/>
      <c r="B41" s="101">
        <f t="shared" si="6"/>
        <v>3</v>
      </c>
      <c r="C41" s="129" t="str">
        <f t="shared" si="7"/>
        <v>Предшколска педагогија</v>
      </c>
      <c r="D41" s="129"/>
      <c r="E41" s="129"/>
      <c r="F41" s="4">
        <f>COUNTA(Obrada!D18:BK18)</f>
        <v>5</v>
      </c>
      <c r="G41" s="7">
        <f t="shared" si="8"/>
        <v>0.20833333333333334</v>
      </c>
      <c r="H41" s="68"/>
    </row>
    <row r="42" spans="1:9" x14ac:dyDescent="0.2">
      <c r="A42" s="137"/>
      <c r="B42" s="101">
        <f t="shared" si="6"/>
        <v>4</v>
      </c>
      <c r="C42" s="129" t="str">
        <f t="shared" si="7"/>
        <v>Психологија предшколског детета</v>
      </c>
      <c r="D42" s="129"/>
      <c r="E42" s="129"/>
      <c r="F42" s="4">
        <f>COUNTA(Obrada!D19:BK19)</f>
        <v>3</v>
      </c>
      <c r="G42" s="7">
        <f t="shared" si="8"/>
        <v>0.125</v>
      </c>
      <c r="H42" s="68"/>
    </row>
    <row r="43" spans="1:9" x14ac:dyDescent="0.2">
      <c r="A43" s="137"/>
      <c r="B43" s="101">
        <f t="shared" si="6"/>
        <v>5</v>
      </c>
      <c r="C43" s="129" t="str">
        <f t="shared" si="7"/>
        <v xml:space="preserve">Вокално-инструментална настава </v>
      </c>
      <c r="D43" s="129"/>
      <c r="E43" s="129"/>
      <c r="F43" s="4">
        <f>COUNTA(Obrada!D20:BK20)</f>
        <v>7</v>
      </c>
      <c r="G43" s="7">
        <f t="shared" si="8"/>
        <v>0.29166666666666669</v>
      </c>
      <c r="H43" s="68"/>
    </row>
    <row r="44" spans="1:9" x14ac:dyDescent="0.2">
      <c r="A44" s="137"/>
      <c r="B44" s="101">
        <f t="shared" si="6"/>
        <v>6</v>
      </c>
      <c r="C44" s="129" t="str">
        <f t="shared" si="7"/>
        <v>Методика васпитно-образовног рада (I)</v>
      </c>
      <c r="D44" s="129"/>
      <c r="E44" s="129"/>
      <c r="F44" s="4">
        <f>COUNTA(Obrada!D22:BK22)</f>
        <v>11</v>
      </c>
      <c r="G44" s="7">
        <f t="shared" si="8"/>
        <v>0.45833333333333331</v>
      </c>
      <c r="H44" s="68"/>
    </row>
    <row r="45" spans="1:9" x14ac:dyDescent="0.2">
      <c r="A45" s="137"/>
      <c r="B45" s="101">
        <v>7</v>
      </c>
      <c r="C45" s="130" t="s">
        <v>37</v>
      </c>
      <c r="D45" s="130"/>
      <c r="E45" s="130"/>
      <c r="F45" s="4">
        <f>COUNTA(Obrada!D22:BK22)</f>
        <v>11</v>
      </c>
      <c r="G45" s="7">
        <f t="shared" si="8"/>
        <v>0.45833333333333331</v>
      </c>
      <c r="H45" s="68"/>
    </row>
    <row r="46" spans="1:9" x14ac:dyDescent="0.2">
      <c r="C46" s="155" t="s">
        <v>22</v>
      </c>
      <c r="D46" s="156"/>
      <c r="E46" s="157"/>
      <c r="F46" s="72">
        <f>J6-SUM(F39:F45)</f>
        <v>-26</v>
      </c>
      <c r="G46" s="7">
        <f t="shared" si="8"/>
        <v>-1.0833333333333333</v>
      </c>
      <c r="H46" s="68"/>
    </row>
    <row r="47" spans="1:9" x14ac:dyDescent="0.2">
      <c r="C47" s="70"/>
      <c r="D47" s="70"/>
      <c r="E47" s="71" t="s">
        <v>20</v>
      </c>
      <c r="F47" s="44">
        <f>SUM(F39:F46)</f>
        <v>24</v>
      </c>
      <c r="G47" s="88">
        <f>SUM(G39:G46)</f>
        <v>1.0000000000000002</v>
      </c>
      <c r="H47" s="68"/>
    </row>
    <row r="48" spans="1:9" x14ac:dyDescent="0.2">
      <c r="F48" s="1"/>
    </row>
    <row r="49" spans="1:9" x14ac:dyDescent="0.2">
      <c r="A49" s="14" t="s">
        <v>38</v>
      </c>
      <c r="B49" s="14"/>
      <c r="C49" s="14"/>
      <c r="D49" s="14"/>
      <c r="E49" s="14"/>
      <c r="F49" s="14"/>
      <c r="G49" s="24"/>
      <c r="H49" s="24"/>
      <c r="I49" s="24"/>
    </row>
    <row r="50" spans="1:9" x14ac:dyDescent="0.2">
      <c r="A50" s="47"/>
      <c r="B50" s="44" t="str">
        <f t="shared" ref="B50:B56" si="9">B10</f>
        <v>Редни бр.</v>
      </c>
      <c r="C50" s="154" t="s">
        <v>18</v>
      </c>
      <c r="D50" s="154"/>
      <c r="E50" s="154"/>
      <c r="F50" s="65" t="s">
        <v>16</v>
      </c>
      <c r="G50" s="64" t="s">
        <v>17</v>
      </c>
      <c r="H50" s="24"/>
      <c r="I50" s="24"/>
    </row>
    <row r="51" spans="1:9" ht="12.75" customHeight="1" x14ac:dyDescent="0.2">
      <c r="A51" s="137" t="str">
        <f>A11</f>
        <v>ОБАВЕЗНИ ПРЕДМЕТИ</v>
      </c>
      <c r="B51" s="101">
        <f t="shared" si="9"/>
        <v>1</v>
      </c>
      <c r="C51" s="129" t="str">
        <f t="shared" ref="C51:C56" si="10">C11</f>
        <v xml:space="preserve">Страни језик (I)
</v>
      </c>
      <c r="D51" s="129"/>
      <c r="E51" s="129"/>
      <c r="F51" s="4">
        <f>COUNTA(Obrada!D24:BK24)</f>
        <v>5</v>
      </c>
      <c r="G51" s="7">
        <f>F51/$F$59</f>
        <v>0.20833333333333334</v>
      </c>
      <c r="H51" s="49"/>
    </row>
    <row r="52" spans="1:9" x14ac:dyDescent="0.2">
      <c r="A52" s="137"/>
      <c r="B52" s="101">
        <f t="shared" si="9"/>
        <v>2</v>
      </c>
      <c r="C52" s="129" t="str">
        <f t="shared" si="10"/>
        <v xml:space="preserve">Књижевност за децу </v>
      </c>
      <c r="D52" s="129"/>
      <c r="E52" s="129"/>
      <c r="F52" s="4">
        <f>COUNTA(Obrada!D25:BK25)</f>
        <v>3</v>
      </c>
      <c r="G52" s="7">
        <f t="shared" ref="G52:G58" si="11">F52/$F$59</f>
        <v>0.125</v>
      </c>
      <c r="H52" s="49"/>
    </row>
    <row r="53" spans="1:9" x14ac:dyDescent="0.2">
      <c r="A53" s="137"/>
      <c r="B53" s="101">
        <f t="shared" si="9"/>
        <v>3</v>
      </c>
      <c r="C53" s="129" t="str">
        <f t="shared" si="10"/>
        <v>Предшколска педагогија</v>
      </c>
      <c r="D53" s="129"/>
      <c r="E53" s="129"/>
      <c r="F53" s="4">
        <f>COUNTA(Obrada!D26:BK26)</f>
        <v>2</v>
      </c>
      <c r="G53" s="7">
        <f t="shared" si="11"/>
        <v>8.3333333333333329E-2</v>
      </c>
      <c r="H53" s="49"/>
    </row>
    <row r="54" spans="1:9" x14ac:dyDescent="0.2">
      <c r="A54" s="137"/>
      <c r="B54" s="101">
        <f t="shared" si="9"/>
        <v>4</v>
      </c>
      <c r="C54" s="129" t="str">
        <f t="shared" si="10"/>
        <v>Психологија предшколског детета</v>
      </c>
      <c r="D54" s="129"/>
      <c r="E54" s="129"/>
      <c r="F54" s="4">
        <f>COUNTA(Obrada!D27:BK27)</f>
        <v>3</v>
      </c>
      <c r="G54" s="7">
        <f t="shared" si="11"/>
        <v>0.125</v>
      </c>
      <c r="H54" s="49"/>
    </row>
    <row r="55" spans="1:9" x14ac:dyDescent="0.2">
      <c r="A55" s="137"/>
      <c r="B55" s="101">
        <f t="shared" si="9"/>
        <v>5</v>
      </c>
      <c r="C55" s="129" t="str">
        <f t="shared" si="10"/>
        <v xml:space="preserve">Вокално-инструментална настава </v>
      </c>
      <c r="D55" s="129"/>
      <c r="E55" s="129"/>
      <c r="F55" s="4">
        <f>COUNTA(Obrada!D28:BK28)</f>
        <v>3</v>
      </c>
      <c r="G55" s="7">
        <f t="shared" si="11"/>
        <v>0.125</v>
      </c>
      <c r="H55" s="49"/>
    </row>
    <row r="56" spans="1:9" x14ac:dyDescent="0.2">
      <c r="A56" s="137"/>
      <c r="B56" s="101">
        <f t="shared" si="9"/>
        <v>6</v>
      </c>
      <c r="C56" s="129" t="str">
        <f t="shared" si="10"/>
        <v>Методика васпитно-образовног рада (I)</v>
      </c>
      <c r="D56" s="129"/>
      <c r="E56" s="129"/>
      <c r="F56" s="4">
        <f>COUNTA(Obrada!D29:BK29)</f>
        <v>2</v>
      </c>
      <c r="G56" s="7">
        <f t="shared" si="11"/>
        <v>8.3333333333333329E-2</v>
      </c>
      <c r="H56" s="49"/>
    </row>
    <row r="57" spans="1:9" x14ac:dyDescent="0.2">
      <c r="A57" s="137"/>
      <c r="B57" s="101">
        <v>7</v>
      </c>
      <c r="C57" s="130" t="s">
        <v>37</v>
      </c>
      <c r="D57" s="130"/>
      <c r="E57" s="130"/>
      <c r="F57" s="4">
        <f>COUNTA(Obrada!D30:BK30)</f>
        <v>17</v>
      </c>
      <c r="G57" s="7">
        <f t="shared" si="11"/>
        <v>0.70833333333333337</v>
      </c>
      <c r="H57" s="49"/>
    </row>
    <row r="58" spans="1:9" x14ac:dyDescent="0.2">
      <c r="C58" s="155" t="s">
        <v>22</v>
      </c>
      <c r="D58" s="156"/>
      <c r="E58" s="157"/>
      <c r="F58" s="62">
        <f>J6-SUM(F51:F57)</f>
        <v>-11</v>
      </c>
      <c r="G58" s="7">
        <f t="shared" si="11"/>
        <v>-0.45833333333333331</v>
      </c>
    </row>
    <row r="59" spans="1:9" x14ac:dyDescent="0.2">
      <c r="C59" s="80"/>
      <c r="D59" s="80"/>
      <c r="E59" s="71" t="s">
        <v>20</v>
      </c>
      <c r="F59" s="44">
        <f>SUM(F51:F58)</f>
        <v>24</v>
      </c>
      <c r="G59" s="88">
        <f>SUM(G51:G58)</f>
        <v>1.0000000000000002</v>
      </c>
    </row>
    <row r="61" spans="1:9" x14ac:dyDescent="0.2">
      <c r="A61" s="89" t="s">
        <v>39</v>
      </c>
      <c r="B61" s="89"/>
      <c r="C61" s="89"/>
      <c r="D61" s="89"/>
      <c r="E61" s="89"/>
      <c r="F61" s="89"/>
      <c r="G61" s="89"/>
    </row>
    <row r="62" spans="1:9" x14ac:dyDescent="0.2">
      <c r="A62" s="130" t="s">
        <v>3</v>
      </c>
      <c r="B62" s="129"/>
      <c r="C62" s="129"/>
      <c r="D62" s="129"/>
      <c r="E62" s="129"/>
      <c r="F62" s="129"/>
      <c r="G62" s="129"/>
      <c r="H62" s="4">
        <f>COUNTA(Obrada!D32:BK32)</f>
        <v>17</v>
      </c>
      <c r="I62" s="7">
        <f>H62/$H$66</f>
        <v>0.70833333333333337</v>
      </c>
    </row>
    <row r="63" spans="1:9" x14ac:dyDescent="0.2">
      <c r="A63" s="130" t="s">
        <v>4</v>
      </c>
      <c r="B63" s="129"/>
      <c r="C63" s="129"/>
      <c r="D63" s="129"/>
      <c r="E63" s="129"/>
      <c r="F63" s="129"/>
      <c r="G63" s="129"/>
      <c r="H63" s="4">
        <f>COUNTA(Obrada!D33:BK33)</f>
        <v>6</v>
      </c>
      <c r="I63" s="7">
        <f>H63/$H$66</f>
        <v>0.25</v>
      </c>
    </row>
    <row r="64" spans="1:9" x14ac:dyDescent="0.2">
      <c r="A64" s="130" t="s">
        <v>5</v>
      </c>
      <c r="B64" s="129"/>
      <c r="C64" s="129"/>
      <c r="D64" s="129"/>
      <c r="E64" s="129"/>
      <c r="F64" s="129"/>
      <c r="G64" s="129"/>
      <c r="H64" s="4">
        <f>COUNTA(Obrada!D34:BK34)</f>
        <v>4</v>
      </c>
      <c r="I64" s="7">
        <f>H64/$H$66</f>
        <v>0.16666666666666666</v>
      </c>
    </row>
    <row r="65" spans="1:19" x14ac:dyDescent="0.2">
      <c r="A65" s="159" t="s">
        <v>24</v>
      </c>
      <c r="B65" s="159"/>
      <c r="C65" s="159"/>
      <c r="D65" s="159"/>
      <c r="E65" s="159"/>
      <c r="F65" s="159"/>
      <c r="G65" s="159"/>
      <c r="H65" s="62">
        <f>J6-SUM(H62:H64)</f>
        <v>-3</v>
      </c>
      <c r="I65" s="7">
        <f>H65/$H$66</f>
        <v>-0.125</v>
      </c>
    </row>
    <row r="66" spans="1:19" x14ac:dyDescent="0.2">
      <c r="C66" s="70"/>
      <c r="D66" s="70"/>
      <c r="E66" s="70"/>
      <c r="F66" s="76"/>
      <c r="G66" s="90" t="s">
        <v>20</v>
      </c>
      <c r="H66" s="44">
        <f>SUM(H61:H65)</f>
        <v>24</v>
      </c>
      <c r="I66" s="88">
        <f>SUM(I61:I65)</f>
        <v>1</v>
      </c>
    </row>
    <row r="68" spans="1:19" x14ac:dyDescent="0.2">
      <c r="A68" s="14" t="s">
        <v>51</v>
      </c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</row>
    <row r="69" spans="1:19" x14ac:dyDescent="0.2">
      <c r="A69" s="127" t="s">
        <v>2</v>
      </c>
      <c r="B69" s="127"/>
      <c r="C69" s="127"/>
      <c r="D69" s="160" t="s">
        <v>25</v>
      </c>
      <c r="E69" s="161"/>
      <c r="F69" s="161"/>
      <c r="G69" s="161"/>
      <c r="H69" s="161"/>
      <c r="I69" s="161"/>
      <c r="J69" s="162"/>
      <c r="K69" s="12"/>
      <c r="L69" s="47"/>
      <c r="M69" s="47"/>
      <c r="N69" s="84"/>
      <c r="O69" s="84"/>
      <c r="P69" s="84"/>
    </row>
    <row r="70" spans="1:19" ht="12.75" customHeight="1" x14ac:dyDescent="0.2">
      <c r="A70" s="127"/>
      <c r="B70" s="127"/>
      <c r="C70" s="127"/>
      <c r="D70" s="37" t="s">
        <v>6</v>
      </c>
      <c r="E70" s="37" t="s">
        <v>7</v>
      </c>
      <c r="F70" s="131" t="s">
        <v>8</v>
      </c>
      <c r="G70" s="132"/>
      <c r="H70" s="37" t="s">
        <v>9</v>
      </c>
      <c r="I70" s="131" t="s">
        <v>10</v>
      </c>
      <c r="J70" s="132"/>
      <c r="K70" s="105"/>
      <c r="L70" s="14"/>
      <c r="M70" s="14"/>
      <c r="N70" s="84"/>
      <c r="O70" s="84"/>
      <c r="P70" s="84"/>
    </row>
    <row r="71" spans="1:19" x14ac:dyDescent="0.2">
      <c r="A71" s="122" t="str">
        <f t="shared" ref="A71:A76" si="12">C11</f>
        <v xml:space="preserve">Страни језик (I)
</v>
      </c>
      <c r="B71" s="123"/>
      <c r="C71" s="124"/>
      <c r="D71" s="39">
        <f>'Obrada poslednjeg pitanja'!F5</f>
        <v>3.2307692307692308</v>
      </c>
      <c r="E71" s="39">
        <f>'Obrada poslednjeg pitanja'!F15</f>
        <v>3.5769230769230771</v>
      </c>
      <c r="F71" s="125">
        <f>'Obrada poslednjeg pitanja'!F25</f>
        <v>3.1153846153846154</v>
      </c>
      <c r="G71" s="126"/>
      <c r="H71" s="39">
        <f>'Obrada poslednjeg pitanja'!F35</f>
        <v>3.5</v>
      </c>
      <c r="I71" s="125">
        <f>'Obrada poslednjeg pitanja'!F45</f>
        <v>3.3846153846153846</v>
      </c>
      <c r="J71" s="126"/>
      <c r="K71" s="106"/>
      <c r="L71" s="33"/>
      <c r="M71" s="33"/>
      <c r="N71" s="82"/>
      <c r="O71" s="82"/>
      <c r="P71" s="83"/>
    </row>
    <row r="72" spans="1:19" x14ac:dyDescent="0.2">
      <c r="A72" s="122" t="str">
        <f t="shared" si="12"/>
        <v xml:space="preserve">Књижевност за децу </v>
      </c>
      <c r="B72" s="123"/>
      <c r="C72" s="124"/>
      <c r="D72" s="39">
        <f>'Obrada poslednjeg pitanja'!F6</f>
        <v>4.1851851851851851</v>
      </c>
      <c r="E72" s="39">
        <f>'Obrada poslednjeg pitanja'!F16</f>
        <v>4.2962962962962967</v>
      </c>
      <c r="F72" s="125">
        <f>'Obrada poslednjeg pitanja'!F26</f>
        <v>4.2962962962962967</v>
      </c>
      <c r="G72" s="126"/>
      <c r="H72" s="39">
        <f>'Obrada poslednjeg pitanja'!F36</f>
        <v>4.0370370370370372</v>
      </c>
      <c r="I72" s="125">
        <f>'Obrada poslednjeg pitanja'!F46</f>
        <v>4.5555555555555554</v>
      </c>
      <c r="J72" s="126"/>
      <c r="K72" s="106"/>
      <c r="L72" s="33"/>
      <c r="M72" s="33"/>
      <c r="N72" s="82"/>
      <c r="O72" s="82"/>
      <c r="P72" s="83"/>
    </row>
    <row r="73" spans="1:19" x14ac:dyDescent="0.2">
      <c r="A73" s="122" t="str">
        <f t="shared" si="12"/>
        <v>Предшколска педагогија</v>
      </c>
      <c r="B73" s="123"/>
      <c r="C73" s="124"/>
      <c r="D73" s="39">
        <f>'Obrada poslednjeg pitanja'!F7</f>
        <v>4.0740740740740744</v>
      </c>
      <c r="E73" s="39">
        <f>'Obrada poslednjeg pitanja'!F17</f>
        <v>4.4615384615384617</v>
      </c>
      <c r="F73" s="125">
        <f>'Obrada poslednjeg pitanja'!F27</f>
        <v>4.1481481481481479</v>
      </c>
      <c r="G73" s="126"/>
      <c r="H73" s="39">
        <f>'Obrada poslednjeg pitanja'!F37</f>
        <v>4.2222222222222223</v>
      </c>
      <c r="I73" s="125">
        <f>'Obrada poslednjeg pitanja'!F47</f>
        <v>4.1851851851851851</v>
      </c>
      <c r="J73" s="126"/>
      <c r="K73" s="106"/>
      <c r="L73" s="33"/>
      <c r="M73" s="33"/>
      <c r="N73" s="82"/>
      <c r="O73" s="82"/>
      <c r="P73" s="83"/>
    </row>
    <row r="74" spans="1:19" x14ac:dyDescent="0.2">
      <c r="A74" s="122" t="str">
        <f t="shared" si="12"/>
        <v>Психологија предшколског детета</v>
      </c>
      <c r="B74" s="123"/>
      <c r="C74" s="124"/>
      <c r="D74" s="39">
        <f>'Obrada poslednjeg pitanja'!F8</f>
        <v>4.1851851851851851</v>
      </c>
      <c r="E74" s="39">
        <f>'Obrada poslednjeg pitanja'!F18</f>
        <v>4.2962962962962967</v>
      </c>
      <c r="F74" s="125">
        <f>'Obrada poslednjeg pitanja'!F28</f>
        <v>4.2222222222222223</v>
      </c>
      <c r="G74" s="126"/>
      <c r="H74" s="39">
        <f>'Obrada poslednjeg pitanja'!F38</f>
        <v>4.2222222222222223</v>
      </c>
      <c r="I74" s="125">
        <f>'Obrada poslednjeg pitanja'!F48</f>
        <v>4.3703703703703702</v>
      </c>
      <c r="J74" s="126"/>
      <c r="K74" s="106"/>
      <c r="L74" s="33"/>
      <c r="M74" s="33"/>
      <c r="N74" s="82"/>
      <c r="O74" s="82"/>
      <c r="P74" s="83"/>
    </row>
    <row r="75" spans="1:19" x14ac:dyDescent="0.2">
      <c r="A75" s="122" t="str">
        <f t="shared" si="12"/>
        <v xml:space="preserve">Вокално-инструментална настава </v>
      </c>
      <c r="B75" s="123"/>
      <c r="C75" s="124"/>
      <c r="D75" s="39">
        <f>'Obrada poslednjeg pitanja'!F9</f>
        <v>4.7407407407407405</v>
      </c>
      <c r="E75" s="39">
        <f>'Obrada poslednjeg pitanja'!F19</f>
        <v>4.7407407407407405</v>
      </c>
      <c r="F75" s="125">
        <f>'Obrada poslednjeg pitanja'!F29</f>
        <v>4.666666666666667</v>
      </c>
      <c r="G75" s="126"/>
      <c r="H75" s="39">
        <f>'Obrada poslednjeg pitanja'!F39</f>
        <v>4.5555555555555554</v>
      </c>
      <c r="I75" s="125">
        <f>'Obrada poslednjeg pitanja'!F49</f>
        <v>4.7777777777777777</v>
      </c>
      <c r="J75" s="126"/>
      <c r="K75" s="106"/>
      <c r="L75" s="33"/>
      <c r="M75" s="33"/>
      <c r="N75" s="82"/>
      <c r="O75" s="82"/>
      <c r="P75" s="83"/>
    </row>
    <row r="76" spans="1:19" ht="12.75" customHeight="1" x14ac:dyDescent="0.2">
      <c r="A76" s="122" t="str">
        <f t="shared" si="12"/>
        <v>Методика васпитно-образовног рада (I)</v>
      </c>
      <c r="B76" s="123"/>
      <c r="C76" s="124"/>
      <c r="D76" s="39">
        <f>'Obrada poslednjeg pitanja'!F10</f>
        <v>4.1111111111111107</v>
      </c>
      <c r="E76" s="39">
        <f>'Obrada poslednjeg pitanja'!F20</f>
        <v>4.3076923076923075</v>
      </c>
      <c r="F76" s="125">
        <f>'Obrada poslednjeg pitanja'!F30</f>
        <v>4.2962962962962967</v>
      </c>
      <c r="G76" s="126"/>
      <c r="H76" s="39">
        <f>'Obrada poslednjeg pitanja'!F40</f>
        <v>4.2222222222222223</v>
      </c>
      <c r="I76" s="125">
        <f>'Obrada poslednjeg pitanja'!F50</f>
        <v>4.2592592592592595</v>
      </c>
      <c r="J76" s="126"/>
      <c r="K76" s="106"/>
      <c r="L76" s="33"/>
      <c r="M76" s="33"/>
      <c r="N76" s="82"/>
      <c r="O76" s="82"/>
      <c r="P76" s="83"/>
      <c r="R76" s="20"/>
      <c r="S76" s="20"/>
    </row>
    <row r="77" spans="1:19" x14ac:dyDescent="0.2">
      <c r="R77" s="10"/>
    </row>
    <row r="79" spans="1:19" x14ac:dyDescent="0.2">
      <c r="A79" s="127" t="s">
        <v>2</v>
      </c>
      <c r="B79" s="127"/>
      <c r="C79" s="127"/>
      <c r="D79" s="139" t="s">
        <v>44</v>
      </c>
      <c r="E79" s="139"/>
      <c r="F79" s="139"/>
      <c r="G79" s="139"/>
      <c r="H79" s="139"/>
      <c r="I79" s="139"/>
      <c r="J79" s="139"/>
      <c r="K79" s="12"/>
      <c r="L79" s="14"/>
      <c r="M79" s="14"/>
    </row>
    <row r="80" spans="1:19" x14ac:dyDescent="0.2">
      <c r="A80" s="127"/>
      <c r="B80" s="127"/>
      <c r="C80" s="127"/>
      <c r="D80" s="38" t="s">
        <v>6</v>
      </c>
      <c r="E80" s="38" t="s">
        <v>7</v>
      </c>
      <c r="F80" s="121" t="s">
        <v>8</v>
      </c>
      <c r="G80" s="121"/>
      <c r="H80" s="38" t="s">
        <v>9</v>
      </c>
      <c r="I80" s="121" t="s">
        <v>10</v>
      </c>
      <c r="J80" s="121"/>
      <c r="K80" s="105"/>
      <c r="L80" s="63"/>
      <c r="M80" s="63"/>
    </row>
    <row r="81" spans="1:13" x14ac:dyDescent="0.2">
      <c r="A81" s="122" t="str">
        <f t="shared" ref="A81:A86" si="13">C11</f>
        <v xml:space="preserve">Страни језик (I)
</v>
      </c>
      <c r="B81" s="123"/>
      <c r="C81" s="124"/>
      <c r="D81" s="81">
        <f>SUM('Obrada poslednjeg pitanja'!A5:E5)</f>
        <v>26</v>
      </c>
      <c r="E81" s="81">
        <f>SUM('Obrada poslednjeg pitanja'!A15:E15)</f>
        <v>26</v>
      </c>
      <c r="F81" s="128">
        <f>SUM('Obrada poslednjeg pitanja'!A25:E25)</f>
        <v>26</v>
      </c>
      <c r="G81" s="128"/>
      <c r="H81" s="81">
        <f>SUM('Obrada poslednjeg pitanja'!A35:E35)</f>
        <v>26</v>
      </c>
      <c r="I81" s="128">
        <f>SUM('Obrada poslednjeg pitanja'!A45:E45)</f>
        <v>26</v>
      </c>
      <c r="J81" s="128"/>
      <c r="K81" s="107"/>
      <c r="L81" s="63"/>
      <c r="M81" s="63"/>
    </row>
    <row r="82" spans="1:13" x14ac:dyDescent="0.2">
      <c r="A82" s="122" t="str">
        <f t="shared" si="13"/>
        <v xml:space="preserve">Књижевност за децу </v>
      </c>
      <c r="B82" s="123"/>
      <c r="C82" s="124"/>
      <c r="D82" s="81">
        <f>SUM('Obrada poslednjeg pitanja'!A6:E6)</f>
        <v>27</v>
      </c>
      <c r="E82" s="81">
        <f>SUM('Obrada poslednjeg pitanja'!A16:E16)</f>
        <v>27</v>
      </c>
      <c r="F82" s="128">
        <f>SUM('Obrada poslednjeg pitanja'!A26:E26)</f>
        <v>27</v>
      </c>
      <c r="G82" s="128"/>
      <c r="H82" s="81">
        <f>SUM('Obrada poslednjeg pitanja'!A36:E36)</f>
        <v>27</v>
      </c>
      <c r="I82" s="128">
        <f>SUM('Obrada poslednjeg pitanja'!A46:E46)</f>
        <v>27</v>
      </c>
      <c r="J82" s="128"/>
      <c r="K82" s="107"/>
      <c r="L82" s="63"/>
      <c r="M82" s="63"/>
    </row>
    <row r="83" spans="1:13" x14ac:dyDescent="0.2">
      <c r="A83" s="122" t="str">
        <f t="shared" si="13"/>
        <v>Предшколска педагогија</v>
      </c>
      <c r="B83" s="123"/>
      <c r="C83" s="124"/>
      <c r="D83" s="81">
        <f>SUM('Obrada poslednjeg pitanja'!A7:E7)</f>
        <v>27</v>
      </c>
      <c r="E83" s="81">
        <f>SUM('Obrada poslednjeg pitanja'!A17:E17)</f>
        <v>26</v>
      </c>
      <c r="F83" s="128">
        <f>SUM('Obrada poslednjeg pitanja'!A27:E27)</f>
        <v>27</v>
      </c>
      <c r="G83" s="128"/>
      <c r="H83" s="81">
        <f>SUM('Obrada poslednjeg pitanja'!A37:E37)</f>
        <v>27</v>
      </c>
      <c r="I83" s="128">
        <f>SUM('Obrada poslednjeg pitanja'!A47:E47)</f>
        <v>27</v>
      </c>
      <c r="J83" s="128"/>
      <c r="K83" s="107"/>
      <c r="L83" s="63"/>
      <c r="M83" s="63"/>
    </row>
    <row r="84" spans="1:13" x14ac:dyDescent="0.2">
      <c r="A84" s="122" t="str">
        <f t="shared" si="13"/>
        <v>Психологија предшколског детета</v>
      </c>
      <c r="B84" s="123"/>
      <c r="C84" s="124"/>
      <c r="D84" s="81">
        <f>SUM('Obrada poslednjeg pitanja'!A8:E8)</f>
        <v>27</v>
      </c>
      <c r="E84" s="81">
        <f>SUM('Obrada poslednjeg pitanja'!A18:E18)</f>
        <v>27</v>
      </c>
      <c r="F84" s="128">
        <f>SUM('Obrada poslednjeg pitanja'!A28:E28)</f>
        <v>27</v>
      </c>
      <c r="G84" s="128"/>
      <c r="H84" s="81">
        <f>SUM('Obrada poslednjeg pitanja'!A38:E38)</f>
        <v>27</v>
      </c>
      <c r="I84" s="128">
        <f>SUM('Obrada poslednjeg pitanja'!A48:E48)</f>
        <v>27</v>
      </c>
      <c r="J84" s="128"/>
      <c r="K84" s="107"/>
      <c r="L84" s="63"/>
      <c r="M84" s="63"/>
    </row>
    <row r="85" spans="1:13" x14ac:dyDescent="0.2">
      <c r="A85" s="122" t="str">
        <f t="shared" si="13"/>
        <v xml:space="preserve">Вокално-инструментална настава </v>
      </c>
      <c r="B85" s="123"/>
      <c r="C85" s="124"/>
      <c r="D85" s="81">
        <f>SUM('Obrada poslednjeg pitanja'!A9:E9)</f>
        <v>27</v>
      </c>
      <c r="E85" s="81">
        <f>SUM('Obrada poslednjeg pitanja'!A19:E19)</f>
        <v>27</v>
      </c>
      <c r="F85" s="128">
        <f>SUM('Obrada poslednjeg pitanja'!A29:E29)</f>
        <v>27</v>
      </c>
      <c r="G85" s="128"/>
      <c r="H85" s="81">
        <f>SUM('Obrada poslednjeg pitanja'!A39:E39)</f>
        <v>27</v>
      </c>
      <c r="I85" s="128">
        <f>SUM('Obrada poslednjeg pitanja'!A49:E49)</f>
        <v>27</v>
      </c>
      <c r="J85" s="128"/>
      <c r="K85" s="107"/>
      <c r="L85" s="63"/>
      <c r="M85" s="63"/>
    </row>
    <row r="86" spans="1:13" x14ac:dyDescent="0.2">
      <c r="A86" s="122" t="str">
        <f t="shared" si="13"/>
        <v>Методика васпитно-образовног рада (I)</v>
      </c>
      <c r="B86" s="123"/>
      <c r="C86" s="124"/>
      <c r="D86" s="81">
        <f>SUM('Obrada poslednjeg pitanja'!A10:E10)</f>
        <v>27</v>
      </c>
      <c r="E86" s="81">
        <f>SUM('Obrada poslednjeg pitanja'!A20:E20)</f>
        <v>26</v>
      </c>
      <c r="F86" s="128">
        <f>SUM('Obrada poslednjeg pitanja'!A30:E30)</f>
        <v>27</v>
      </c>
      <c r="G86" s="128"/>
      <c r="H86" s="81">
        <f>SUM('Obrada poslednjeg pitanja'!A40:E40)</f>
        <v>27</v>
      </c>
      <c r="I86" s="128">
        <f>SUM('Obrada poslednjeg pitanja'!A50:E50)</f>
        <v>27</v>
      </c>
      <c r="J86" s="128"/>
      <c r="K86" s="107"/>
      <c r="L86" s="63"/>
      <c r="M86" s="63"/>
    </row>
    <row r="89" spans="1:13" x14ac:dyDescent="0.2">
      <c r="A89" s="127" t="s">
        <v>2</v>
      </c>
      <c r="B89" s="127"/>
      <c r="C89" s="127"/>
      <c r="D89" s="139" t="s">
        <v>45</v>
      </c>
      <c r="E89" s="139"/>
      <c r="F89" s="139"/>
      <c r="G89" s="139"/>
      <c r="H89" s="139"/>
      <c r="I89" s="139"/>
      <c r="J89" s="139"/>
      <c r="K89" s="12"/>
      <c r="L89" s="14"/>
      <c r="M89" s="14"/>
    </row>
    <row r="90" spans="1:13" x14ac:dyDescent="0.2">
      <c r="A90" s="127"/>
      <c r="B90" s="127"/>
      <c r="C90" s="127"/>
      <c r="D90" s="38" t="s">
        <v>6</v>
      </c>
      <c r="E90" s="38" t="s">
        <v>7</v>
      </c>
      <c r="F90" s="121" t="s">
        <v>8</v>
      </c>
      <c r="G90" s="121"/>
      <c r="H90" s="38" t="s">
        <v>9</v>
      </c>
      <c r="I90" s="121" t="s">
        <v>10</v>
      </c>
      <c r="J90" s="121"/>
      <c r="K90" s="105"/>
      <c r="L90" s="63"/>
      <c r="M90" s="63"/>
    </row>
    <row r="91" spans="1:13" x14ac:dyDescent="0.2">
      <c r="A91" s="122" t="str">
        <f t="shared" ref="A91:A96" si="14">C11</f>
        <v xml:space="preserve">Страни језик (I)
</v>
      </c>
      <c r="B91" s="123"/>
      <c r="C91" s="124"/>
      <c r="D91" s="67">
        <f t="shared" ref="D91:F96" si="15">D81/$J$6</f>
        <v>1.0833333333333333</v>
      </c>
      <c r="E91" s="67">
        <f t="shared" si="15"/>
        <v>1.0833333333333333</v>
      </c>
      <c r="F91" s="163">
        <f t="shared" si="15"/>
        <v>1.0833333333333333</v>
      </c>
      <c r="G91" s="163"/>
      <c r="H91" s="67">
        <f>H81/$J$6</f>
        <v>1.0833333333333333</v>
      </c>
      <c r="I91" s="163">
        <f>I81/$J$6</f>
        <v>1.0833333333333333</v>
      </c>
      <c r="J91" s="163"/>
      <c r="K91" s="68"/>
      <c r="L91" s="100"/>
      <c r="M91" s="100"/>
    </row>
    <row r="92" spans="1:13" x14ac:dyDescent="0.2">
      <c r="A92" s="122" t="str">
        <f t="shared" si="14"/>
        <v xml:space="preserve">Књижевност за децу </v>
      </c>
      <c r="B92" s="123"/>
      <c r="C92" s="124"/>
      <c r="D92" s="67">
        <f t="shared" si="15"/>
        <v>1.125</v>
      </c>
      <c r="E92" s="67">
        <f t="shared" si="15"/>
        <v>1.125</v>
      </c>
      <c r="F92" s="163">
        <f t="shared" si="15"/>
        <v>1.125</v>
      </c>
      <c r="G92" s="163"/>
      <c r="H92" s="67">
        <f t="shared" ref="H92:I96" si="16">H82/$J$6</f>
        <v>1.125</v>
      </c>
      <c r="I92" s="163">
        <f t="shared" si="16"/>
        <v>1.125</v>
      </c>
      <c r="J92" s="163"/>
      <c r="K92" s="68"/>
      <c r="L92" s="100"/>
      <c r="M92" s="100"/>
    </row>
    <row r="93" spans="1:13" x14ac:dyDescent="0.2">
      <c r="A93" s="122" t="str">
        <f t="shared" si="14"/>
        <v>Предшколска педагогија</v>
      </c>
      <c r="B93" s="123"/>
      <c r="C93" s="124"/>
      <c r="D93" s="67">
        <f t="shared" si="15"/>
        <v>1.125</v>
      </c>
      <c r="E93" s="67">
        <f t="shared" si="15"/>
        <v>1.0833333333333333</v>
      </c>
      <c r="F93" s="163">
        <f t="shared" si="15"/>
        <v>1.125</v>
      </c>
      <c r="G93" s="163"/>
      <c r="H93" s="67">
        <f t="shared" si="16"/>
        <v>1.125</v>
      </c>
      <c r="I93" s="163">
        <f t="shared" si="16"/>
        <v>1.125</v>
      </c>
      <c r="J93" s="163"/>
      <c r="K93" s="68"/>
      <c r="L93" s="100"/>
      <c r="M93" s="100"/>
    </row>
    <row r="94" spans="1:13" x14ac:dyDescent="0.2">
      <c r="A94" s="122" t="str">
        <f t="shared" si="14"/>
        <v>Психологија предшколског детета</v>
      </c>
      <c r="B94" s="123"/>
      <c r="C94" s="124"/>
      <c r="D94" s="67">
        <f t="shared" si="15"/>
        <v>1.125</v>
      </c>
      <c r="E94" s="67">
        <f t="shared" si="15"/>
        <v>1.125</v>
      </c>
      <c r="F94" s="163">
        <f t="shared" si="15"/>
        <v>1.125</v>
      </c>
      <c r="G94" s="163"/>
      <c r="H94" s="67">
        <f t="shared" si="16"/>
        <v>1.125</v>
      </c>
      <c r="I94" s="163">
        <f t="shared" si="16"/>
        <v>1.125</v>
      </c>
      <c r="J94" s="163"/>
      <c r="K94" s="68"/>
      <c r="L94" s="100"/>
      <c r="M94" s="100"/>
    </row>
    <row r="95" spans="1:13" x14ac:dyDescent="0.2">
      <c r="A95" s="122" t="str">
        <f t="shared" si="14"/>
        <v xml:space="preserve">Вокално-инструментална настава </v>
      </c>
      <c r="B95" s="123"/>
      <c r="C95" s="124"/>
      <c r="D95" s="67">
        <f t="shared" si="15"/>
        <v>1.125</v>
      </c>
      <c r="E95" s="67">
        <f t="shared" si="15"/>
        <v>1.125</v>
      </c>
      <c r="F95" s="163">
        <f t="shared" si="15"/>
        <v>1.125</v>
      </c>
      <c r="G95" s="163"/>
      <c r="H95" s="67">
        <f t="shared" si="16"/>
        <v>1.125</v>
      </c>
      <c r="I95" s="163">
        <f t="shared" si="16"/>
        <v>1.125</v>
      </c>
      <c r="J95" s="163"/>
      <c r="K95" s="68"/>
      <c r="L95" s="100"/>
      <c r="M95" s="100"/>
    </row>
    <row r="96" spans="1:13" x14ac:dyDescent="0.2">
      <c r="A96" s="122" t="str">
        <f t="shared" si="14"/>
        <v>Методика васпитно-образовног рада (I)</v>
      </c>
      <c r="B96" s="123"/>
      <c r="C96" s="124"/>
      <c r="D96" s="67">
        <f t="shared" si="15"/>
        <v>1.125</v>
      </c>
      <c r="E96" s="67">
        <f t="shared" si="15"/>
        <v>1.0833333333333333</v>
      </c>
      <c r="F96" s="163">
        <f t="shared" si="15"/>
        <v>1.125</v>
      </c>
      <c r="G96" s="163"/>
      <c r="H96" s="67">
        <f t="shared" si="16"/>
        <v>1.125</v>
      </c>
      <c r="I96" s="163">
        <f t="shared" si="16"/>
        <v>1.125</v>
      </c>
      <c r="J96" s="163"/>
      <c r="K96" s="68"/>
      <c r="L96" s="100"/>
      <c r="M96" s="100"/>
    </row>
    <row r="99" spans="2:2" x14ac:dyDescent="0.2">
      <c r="B99" s="110" t="s">
        <v>50</v>
      </c>
    </row>
    <row r="100" spans="2:2" x14ac:dyDescent="0.2">
      <c r="B100" s="110" t="s">
        <v>56</v>
      </c>
    </row>
  </sheetData>
  <mergeCells count="115">
    <mergeCell ref="D89:J89"/>
    <mergeCell ref="A95:C95"/>
    <mergeCell ref="F95:G95"/>
    <mergeCell ref="I95:J95"/>
    <mergeCell ref="A96:C96"/>
    <mergeCell ref="F96:G96"/>
    <mergeCell ref="I96:J96"/>
    <mergeCell ref="A93:C93"/>
    <mergeCell ref="F93:G93"/>
    <mergeCell ref="I93:J93"/>
    <mergeCell ref="A94:C94"/>
    <mergeCell ref="F94:G94"/>
    <mergeCell ref="I94:J94"/>
    <mergeCell ref="A91:C91"/>
    <mergeCell ref="F91:G91"/>
    <mergeCell ref="I91:J91"/>
    <mergeCell ref="A92:C92"/>
    <mergeCell ref="F92:G92"/>
    <mergeCell ref="I92:J92"/>
    <mergeCell ref="A39:A45"/>
    <mergeCell ref="A51:A57"/>
    <mergeCell ref="C44:E44"/>
    <mergeCell ref="C46:E46"/>
    <mergeCell ref="A86:C86"/>
    <mergeCell ref="F86:G86"/>
    <mergeCell ref="I86:J86"/>
    <mergeCell ref="A82:C82"/>
    <mergeCell ref="F82:G82"/>
    <mergeCell ref="I82:J82"/>
    <mergeCell ref="A83:C83"/>
    <mergeCell ref="F83:G83"/>
    <mergeCell ref="I83:J83"/>
    <mergeCell ref="A84:C84"/>
    <mergeCell ref="F84:G84"/>
    <mergeCell ref="I84:J84"/>
    <mergeCell ref="A85:C85"/>
    <mergeCell ref="I85:J85"/>
    <mergeCell ref="D79:J79"/>
    <mergeCell ref="A63:G63"/>
    <mergeCell ref="A69:C70"/>
    <mergeCell ref="D69:J69"/>
    <mergeCell ref="A79:C80"/>
    <mergeCell ref="F80:G80"/>
    <mergeCell ref="C39:E39"/>
    <mergeCell ref="F5:I5"/>
    <mergeCell ref="C40:E40"/>
    <mergeCell ref="C42:E42"/>
    <mergeCell ref="E28:F28"/>
    <mergeCell ref="C11:E11"/>
    <mergeCell ref="C16:E16"/>
    <mergeCell ref="C13:E13"/>
    <mergeCell ref="I81:J81"/>
    <mergeCell ref="C10:E10"/>
    <mergeCell ref="C38:E38"/>
    <mergeCell ref="C50:E50"/>
    <mergeCell ref="I70:J70"/>
    <mergeCell ref="A64:G64"/>
    <mergeCell ref="C31:E31"/>
    <mergeCell ref="C57:E57"/>
    <mergeCell ref="C54:E54"/>
    <mergeCell ref="C35:E35"/>
    <mergeCell ref="I80:J80"/>
    <mergeCell ref="C32:E32"/>
    <mergeCell ref="C33:E33"/>
    <mergeCell ref="C34:E34"/>
    <mergeCell ref="C58:E58"/>
    <mergeCell ref="A65:G65"/>
    <mergeCell ref="A1:L1"/>
    <mergeCell ref="F6:I6"/>
    <mergeCell ref="A11:A16"/>
    <mergeCell ref="A8:I8"/>
    <mergeCell ref="F9:J9"/>
    <mergeCell ref="C12:E12"/>
    <mergeCell ref="L9:L10"/>
    <mergeCell ref="C14:E14"/>
    <mergeCell ref="C15:E15"/>
    <mergeCell ref="K9:K10"/>
    <mergeCell ref="A3:L3"/>
    <mergeCell ref="J5:K5"/>
    <mergeCell ref="C53:E53"/>
    <mergeCell ref="C55:E55"/>
    <mergeCell ref="I76:J76"/>
    <mergeCell ref="F76:G76"/>
    <mergeCell ref="F72:G72"/>
    <mergeCell ref="I74:J74"/>
    <mergeCell ref="I75:J75"/>
    <mergeCell ref="F70:G70"/>
    <mergeCell ref="F71:G71"/>
    <mergeCell ref="I72:J72"/>
    <mergeCell ref="I73:J73"/>
    <mergeCell ref="A62:G62"/>
    <mergeCell ref="N8:O9"/>
    <mergeCell ref="P8:P10"/>
    <mergeCell ref="I90:J90"/>
    <mergeCell ref="A76:C76"/>
    <mergeCell ref="F73:G73"/>
    <mergeCell ref="A72:C72"/>
    <mergeCell ref="A71:C71"/>
    <mergeCell ref="A73:C73"/>
    <mergeCell ref="A74:C74"/>
    <mergeCell ref="I71:J71"/>
    <mergeCell ref="A89:C90"/>
    <mergeCell ref="F90:G90"/>
    <mergeCell ref="A75:C75"/>
    <mergeCell ref="A81:C81"/>
    <mergeCell ref="F81:G81"/>
    <mergeCell ref="F74:G74"/>
    <mergeCell ref="F75:G75"/>
    <mergeCell ref="C52:E52"/>
    <mergeCell ref="F85:G85"/>
    <mergeCell ref="C56:E56"/>
    <mergeCell ref="C41:E41"/>
    <mergeCell ref="C43:E43"/>
    <mergeCell ref="C45:E45"/>
    <mergeCell ref="C51:E51"/>
  </mergeCells>
  <phoneticPr fontId="5" type="noConversion"/>
  <pageMargins left="0.25" right="0.25" top="0.75" bottom="0.75" header="0.3" footer="0.3"/>
  <pageSetup orientation="landscape" verticalDpi="1200" r:id="rId1"/>
  <headerFooter alignWithMargins="0">
    <oddHeader>&amp;CВИСОКА ШКОЛА СТРУКОВНИХ СТУДИЈА ЗА ВАСПИТАЧЕ - ШАБАЦ</oddHeader>
    <oddFooter>Page 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K35"/>
  <sheetViews>
    <sheetView topLeftCell="B1" zoomScale="130" zoomScaleNormal="130" workbookViewId="0">
      <selection activeCell="AE3" sqref="AE3"/>
    </sheetView>
  </sheetViews>
  <sheetFormatPr defaultRowHeight="12.75" x14ac:dyDescent="0.2"/>
  <cols>
    <col min="1" max="1" width="6" customWidth="1"/>
    <col min="2" max="2" width="3.42578125" customWidth="1"/>
    <col min="3" max="3" width="36.28515625" customWidth="1"/>
    <col min="4" max="38" width="2.7109375" customWidth="1"/>
    <col min="39" max="39" width="2.7109375" style="59" customWidth="1"/>
    <col min="40" max="63" width="2.7109375" customWidth="1"/>
  </cols>
  <sheetData>
    <row r="1" spans="1:63" x14ac:dyDescent="0.2">
      <c r="D1" s="185" t="s">
        <v>13</v>
      </c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  <c r="X1" s="185"/>
      <c r="Y1" s="185"/>
      <c r="Z1" s="185"/>
      <c r="AA1" s="185"/>
      <c r="AB1" s="185"/>
      <c r="AC1" s="185"/>
      <c r="AD1" s="185"/>
      <c r="AE1" s="185"/>
      <c r="AF1" s="185"/>
      <c r="AG1" s="185"/>
      <c r="AH1" s="185"/>
      <c r="AI1" s="185"/>
      <c r="AJ1" s="185"/>
      <c r="AK1" s="185"/>
      <c r="AL1" s="185"/>
      <c r="AM1" s="185"/>
      <c r="AN1" s="185"/>
      <c r="AO1" s="185"/>
      <c r="AP1" s="185"/>
      <c r="AQ1" s="185"/>
      <c r="AR1" s="185"/>
      <c r="AS1" s="185"/>
      <c r="AT1" s="185"/>
      <c r="AU1" s="185"/>
      <c r="AV1" s="185"/>
      <c r="AW1" s="185"/>
      <c r="AX1" s="185"/>
      <c r="AY1" s="185"/>
      <c r="AZ1" s="185"/>
      <c r="BA1" s="185"/>
      <c r="BB1" s="185"/>
      <c r="BC1" s="185"/>
      <c r="BD1" s="185"/>
      <c r="BE1" s="185"/>
      <c r="BF1" s="185"/>
      <c r="BG1" s="185"/>
      <c r="BH1" s="185"/>
      <c r="BI1" s="185"/>
      <c r="BJ1" s="185"/>
      <c r="BK1" s="185"/>
    </row>
    <row r="2" spans="1:63" ht="13.5" thickBot="1" x14ac:dyDescent="0.25">
      <c r="A2" s="38" t="s">
        <v>14</v>
      </c>
      <c r="B2" s="183"/>
      <c r="C2" s="184"/>
      <c r="D2" s="16">
        <v>1</v>
      </c>
      <c r="E2" s="16">
        <v>2</v>
      </c>
      <c r="F2" s="16">
        <v>3</v>
      </c>
      <c r="G2" s="16">
        <v>4</v>
      </c>
      <c r="H2" s="16">
        <v>5</v>
      </c>
      <c r="I2" s="16">
        <v>6</v>
      </c>
      <c r="J2" s="16">
        <v>7</v>
      </c>
      <c r="K2" s="16">
        <v>8</v>
      </c>
      <c r="L2" s="16">
        <v>9</v>
      </c>
      <c r="M2" s="16">
        <v>10</v>
      </c>
      <c r="N2" s="16">
        <v>11</v>
      </c>
      <c r="O2" s="16">
        <v>12</v>
      </c>
      <c r="P2" s="16">
        <v>13</v>
      </c>
      <c r="Q2" s="16">
        <v>14</v>
      </c>
      <c r="R2" s="16">
        <v>15</v>
      </c>
      <c r="S2" s="16">
        <v>16</v>
      </c>
      <c r="T2" s="16">
        <v>17</v>
      </c>
      <c r="U2" s="16">
        <v>18</v>
      </c>
      <c r="V2" s="16">
        <v>19</v>
      </c>
      <c r="W2" s="16">
        <v>20</v>
      </c>
      <c r="X2" s="16">
        <v>21</v>
      </c>
      <c r="Y2" s="16">
        <v>22</v>
      </c>
      <c r="Z2" s="16">
        <v>23</v>
      </c>
      <c r="AA2" s="16">
        <v>24</v>
      </c>
      <c r="AB2" s="16">
        <v>25</v>
      </c>
      <c r="AC2" s="16">
        <v>26</v>
      </c>
      <c r="AD2" s="16">
        <v>27</v>
      </c>
      <c r="AE2" s="16">
        <v>28</v>
      </c>
      <c r="AF2" s="16">
        <v>29</v>
      </c>
      <c r="AG2" s="16">
        <v>30</v>
      </c>
      <c r="AH2" s="16">
        <v>31</v>
      </c>
      <c r="AI2" s="16">
        <v>32</v>
      </c>
      <c r="AJ2" s="16">
        <v>33</v>
      </c>
      <c r="AK2" s="16">
        <v>34</v>
      </c>
      <c r="AL2" s="16">
        <v>35</v>
      </c>
      <c r="AM2" s="16">
        <v>36</v>
      </c>
      <c r="AN2" s="16">
        <v>37</v>
      </c>
      <c r="AO2" s="16">
        <v>38</v>
      </c>
      <c r="AP2" s="16">
        <v>39</v>
      </c>
      <c r="AQ2" s="16">
        <v>40</v>
      </c>
      <c r="AR2" s="16">
        <v>41</v>
      </c>
      <c r="AS2" s="16">
        <v>42</v>
      </c>
      <c r="AT2" s="16">
        <v>43</v>
      </c>
      <c r="AU2" s="16">
        <v>44</v>
      </c>
      <c r="AV2" s="16">
        <v>45</v>
      </c>
      <c r="AW2" s="16">
        <v>46</v>
      </c>
      <c r="AX2" s="16">
        <v>47</v>
      </c>
      <c r="AY2" s="16">
        <v>48</v>
      </c>
      <c r="AZ2" s="16">
        <v>49</v>
      </c>
      <c r="BA2" s="16">
        <v>50</v>
      </c>
      <c r="BB2" s="16">
        <v>51</v>
      </c>
      <c r="BC2" s="16">
        <v>52</v>
      </c>
      <c r="BD2" s="16">
        <v>53</v>
      </c>
      <c r="BE2" s="16">
        <v>54</v>
      </c>
      <c r="BF2" s="16">
        <v>55</v>
      </c>
      <c r="BG2" s="16">
        <v>56</v>
      </c>
      <c r="BH2" s="16">
        <v>57</v>
      </c>
      <c r="BI2" s="16">
        <v>58</v>
      </c>
      <c r="BJ2" s="16">
        <v>59</v>
      </c>
      <c r="BK2" s="16">
        <v>60</v>
      </c>
    </row>
    <row r="3" spans="1:63" ht="12.75" customHeight="1" x14ac:dyDescent="0.2">
      <c r="A3" s="195">
        <v>1</v>
      </c>
      <c r="B3" s="166" t="str">
        <f>Rezultati!C11</f>
        <v xml:space="preserve">Страни језик (I)
</v>
      </c>
      <c r="C3" s="166"/>
      <c r="D3" s="17">
        <v>2</v>
      </c>
      <c r="E3" s="17">
        <v>3</v>
      </c>
      <c r="F3" s="17">
        <v>3</v>
      </c>
      <c r="G3" s="17">
        <v>1</v>
      </c>
      <c r="H3" s="17">
        <v>1</v>
      </c>
      <c r="I3" s="17">
        <v>2</v>
      </c>
      <c r="J3" s="17">
        <v>1</v>
      </c>
      <c r="K3" s="17">
        <v>3</v>
      </c>
      <c r="L3" s="17">
        <v>1</v>
      </c>
      <c r="M3" s="17">
        <v>3</v>
      </c>
      <c r="N3" s="17">
        <v>3</v>
      </c>
      <c r="O3" s="17">
        <v>4</v>
      </c>
      <c r="P3" s="17">
        <v>5</v>
      </c>
      <c r="Q3" s="17">
        <v>5</v>
      </c>
      <c r="R3" s="17">
        <v>3</v>
      </c>
      <c r="S3" s="17">
        <v>5</v>
      </c>
      <c r="T3" s="17">
        <v>3</v>
      </c>
      <c r="U3" s="17">
        <v>5</v>
      </c>
      <c r="V3" s="17">
        <v>3</v>
      </c>
      <c r="W3" s="17">
        <v>4</v>
      </c>
      <c r="X3" s="17">
        <v>3</v>
      </c>
      <c r="Y3" s="17">
        <v>5</v>
      </c>
      <c r="Z3" s="17">
        <v>4</v>
      </c>
      <c r="AA3" s="17">
        <v>5</v>
      </c>
      <c r="AB3" s="17">
        <v>2</v>
      </c>
      <c r="AC3" s="17">
        <v>2</v>
      </c>
      <c r="AD3" s="17"/>
      <c r="AE3" s="17"/>
      <c r="AF3" s="17"/>
      <c r="AG3" s="17"/>
      <c r="AH3" s="17"/>
      <c r="AI3" s="17"/>
      <c r="AJ3" s="17"/>
      <c r="AK3" s="17"/>
      <c r="AL3" s="17"/>
      <c r="AM3" s="52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</row>
    <row r="4" spans="1:63" ht="12.75" customHeight="1" x14ac:dyDescent="0.2">
      <c r="A4" s="196"/>
      <c r="B4" s="168" t="str">
        <f>Rezultati!C12</f>
        <v xml:space="preserve">Књижевност за децу </v>
      </c>
      <c r="C4" s="168"/>
      <c r="D4" s="15">
        <v>4</v>
      </c>
      <c r="E4" s="15">
        <v>3</v>
      </c>
      <c r="F4" s="15">
        <v>5</v>
      </c>
      <c r="G4" s="15">
        <v>2</v>
      </c>
      <c r="H4" s="15">
        <v>5</v>
      </c>
      <c r="I4" s="15">
        <v>2</v>
      </c>
      <c r="J4" s="15">
        <v>4</v>
      </c>
      <c r="K4" s="15">
        <v>5</v>
      </c>
      <c r="L4" s="15">
        <v>3</v>
      </c>
      <c r="M4" s="15">
        <v>5</v>
      </c>
      <c r="N4" s="15">
        <v>4</v>
      </c>
      <c r="O4" s="15">
        <v>4</v>
      </c>
      <c r="P4" s="15">
        <v>4</v>
      </c>
      <c r="Q4" s="15">
        <v>5</v>
      </c>
      <c r="R4" s="15">
        <v>4</v>
      </c>
      <c r="S4" s="15">
        <v>5</v>
      </c>
      <c r="T4" s="15">
        <v>5</v>
      </c>
      <c r="U4" s="15">
        <v>5</v>
      </c>
      <c r="V4" s="15">
        <v>4</v>
      </c>
      <c r="W4" s="15">
        <v>5</v>
      </c>
      <c r="X4" s="15">
        <v>5</v>
      </c>
      <c r="Y4" s="15">
        <v>5</v>
      </c>
      <c r="Z4" s="15">
        <v>3</v>
      </c>
      <c r="AA4" s="15">
        <v>5</v>
      </c>
      <c r="AB4" s="15">
        <v>4</v>
      </c>
      <c r="AC4" s="15">
        <v>3</v>
      </c>
      <c r="AD4" s="15">
        <v>4</v>
      </c>
      <c r="AE4" s="15"/>
      <c r="AF4" s="15"/>
      <c r="AG4" s="15"/>
      <c r="AH4" s="15"/>
      <c r="AI4" s="15"/>
      <c r="AJ4" s="15"/>
      <c r="AK4" s="15"/>
      <c r="AL4" s="15"/>
      <c r="AM4" s="53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</row>
    <row r="5" spans="1:63" ht="12.75" customHeight="1" x14ac:dyDescent="0.2">
      <c r="A5" s="196"/>
      <c r="B5" s="168" t="str">
        <f>Rezultati!C13</f>
        <v>Предшколска педагогија</v>
      </c>
      <c r="C5" s="168"/>
      <c r="D5" s="15">
        <v>5</v>
      </c>
      <c r="E5" s="15">
        <v>3</v>
      </c>
      <c r="F5" s="15">
        <v>3</v>
      </c>
      <c r="G5" s="15">
        <v>4</v>
      </c>
      <c r="H5" s="15">
        <v>3</v>
      </c>
      <c r="I5" s="15">
        <v>3</v>
      </c>
      <c r="J5" s="15">
        <v>4</v>
      </c>
      <c r="K5" s="15">
        <v>4</v>
      </c>
      <c r="L5" s="15">
        <v>5</v>
      </c>
      <c r="M5" s="15">
        <v>3</v>
      </c>
      <c r="N5" s="15">
        <v>4</v>
      </c>
      <c r="O5" s="15">
        <v>4</v>
      </c>
      <c r="P5" s="15">
        <v>4</v>
      </c>
      <c r="Q5" s="15">
        <v>5</v>
      </c>
      <c r="R5" s="15">
        <v>5</v>
      </c>
      <c r="S5" s="15">
        <v>5</v>
      </c>
      <c r="T5" s="15">
        <v>3</v>
      </c>
      <c r="U5" s="15">
        <v>5</v>
      </c>
      <c r="V5" s="15">
        <v>5</v>
      </c>
      <c r="W5" s="15">
        <v>4</v>
      </c>
      <c r="X5" s="15">
        <v>4</v>
      </c>
      <c r="Y5" s="15">
        <v>4</v>
      </c>
      <c r="Z5" s="15">
        <v>3</v>
      </c>
      <c r="AA5" s="15">
        <v>5</v>
      </c>
      <c r="AB5" s="15">
        <v>4</v>
      </c>
      <c r="AC5" s="15">
        <v>5</v>
      </c>
      <c r="AD5" s="15">
        <v>2</v>
      </c>
      <c r="AE5" s="15"/>
      <c r="AF5" s="15"/>
      <c r="AG5" s="15"/>
      <c r="AH5" s="15"/>
      <c r="AI5" s="15"/>
      <c r="AJ5" s="15"/>
      <c r="AK5" s="15"/>
      <c r="AL5" s="15"/>
      <c r="AM5" s="53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</row>
    <row r="6" spans="1:63" ht="12.75" customHeight="1" x14ac:dyDescent="0.2">
      <c r="A6" s="196"/>
      <c r="B6" s="168" t="str">
        <f>Rezultati!C14</f>
        <v>Психологија предшколског детета</v>
      </c>
      <c r="C6" s="168"/>
      <c r="D6" s="15">
        <v>5</v>
      </c>
      <c r="E6" s="15">
        <v>4</v>
      </c>
      <c r="F6" s="15">
        <v>4</v>
      </c>
      <c r="G6" s="15">
        <v>4</v>
      </c>
      <c r="H6" s="15">
        <v>5</v>
      </c>
      <c r="I6" s="15">
        <v>3</v>
      </c>
      <c r="J6" s="15">
        <v>5</v>
      </c>
      <c r="K6" s="15">
        <v>4</v>
      </c>
      <c r="L6" s="15">
        <v>2</v>
      </c>
      <c r="M6" s="15">
        <v>5</v>
      </c>
      <c r="N6" s="15">
        <v>3</v>
      </c>
      <c r="O6" s="15">
        <v>5</v>
      </c>
      <c r="P6" s="15">
        <v>4</v>
      </c>
      <c r="Q6" s="15">
        <v>5</v>
      </c>
      <c r="R6" s="15">
        <v>5</v>
      </c>
      <c r="S6" s="15">
        <v>5</v>
      </c>
      <c r="T6" s="15">
        <v>5</v>
      </c>
      <c r="U6" s="15">
        <v>5</v>
      </c>
      <c r="V6" s="15">
        <v>5</v>
      </c>
      <c r="W6" s="15">
        <v>4</v>
      </c>
      <c r="X6" s="15">
        <v>5</v>
      </c>
      <c r="Y6" s="15">
        <v>4</v>
      </c>
      <c r="Z6" s="15">
        <v>2</v>
      </c>
      <c r="AA6" s="15">
        <v>5</v>
      </c>
      <c r="AB6" s="15">
        <v>5</v>
      </c>
      <c r="AC6" s="15">
        <v>5</v>
      </c>
      <c r="AD6" s="15">
        <v>3</v>
      </c>
      <c r="AE6" s="15"/>
      <c r="AF6" s="15"/>
      <c r="AG6" s="15"/>
      <c r="AH6" s="15"/>
      <c r="AI6" s="15"/>
      <c r="AJ6" s="15"/>
      <c r="AK6" s="15"/>
      <c r="AL6" s="15"/>
      <c r="AM6" s="53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</row>
    <row r="7" spans="1:63" ht="12.75" customHeight="1" x14ac:dyDescent="0.2">
      <c r="A7" s="196"/>
      <c r="B7" s="168" t="str">
        <f>Rezultati!C15</f>
        <v xml:space="preserve">Вокално-инструментална настава </v>
      </c>
      <c r="C7" s="168"/>
      <c r="D7" s="15">
        <v>5</v>
      </c>
      <c r="E7" s="15">
        <v>4</v>
      </c>
      <c r="F7" s="15">
        <v>4</v>
      </c>
      <c r="G7" s="15">
        <v>5</v>
      </c>
      <c r="H7" s="15">
        <v>2</v>
      </c>
      <c r="I7" s="15">
        <v>4</v>
      </c>
      <c r="J7" s="15">
        <v>2</v>
      </c>
      <c r="K7" s="15">
        <v>4</v>
      </c>
      <c r="L7" s="15">
        <v>5</v>
      </c>
      <c r="M7" s="15">
        <v>5</v>
      </c>
      <c r="N7" s="15">
        <v>4</v>
      </c>
      <c r="O7" s="15">
        <v>5</v>
      </c>
      <c r="P7" s="15">
        <v>5</v>
      </c>
      <c r="Q7" s="15">
        <v>5</v>
      </c>
      <c r="R7" s="15">
        <v>5</v>
      </c>
      <c r="S7" s="15">
        <v>5</v>
      </c>
      <c r="T7" s="15">
        <v>5</v>
      </c>
      <c r="U7" s="15">
        <v>5</v>
      </c>
      <c r="V7" s="15">
        <v>5</v>
      </c>
      <c r="W7" s="15">
        <v>5</v>
      </c>
      <c r="X7" s="15">
        <v>4</v>
      </c>
      <c r="Y7" s="15">
        <v>5</v>
      </c>
      <c r="Z7" s="15">
        <v>5</v>
      </c>
      <c r="AA7" s="15">
        <v>5</v>
      </c>
      <c r="AB7" s="15">
        <v>5</v>
      </c>
      <c r="AC7" s="15">
        <v>5</v>
      </c>
      <c r="AD7" s="15">
        <v>5</v>
      </c>
      <c r="AE7" s="15"/>
      <c r="AF7" s="15"/>
      <c r="AG7" s="15"/>
      <c r="AH7" s="15"/>
      <c r="AI7" s="15"/>
      <c r="AJ7" s="15"/>
      <c r="AK7" s="15"/>
      <c r="AL7" s="15"/>
      <c r="AM7" s="53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</row>
    <row r="8" spans="1:63" ht="12.75" customHeight="1" thickBot="1" x14ac:dyDescent="0.25">
      <c r="A8" s="196"/>
      <c r="B8" s="168" t="str">
        <f>Rezultati!C16</f>
        <v>Методика васпитно-образовног рада (I)</v>
      </c>
      <c r="C8" s="168"/>
      <c r="D8" s="15">
        <v>5</v>
      </c>
      <c r="E8" s="15">
        <v>3</v>
      </c>
      <c r="F8" s="15">
        <v>3</v>
      </c>
      <c r="G8" s="15">
        <v>4</v>
      </c>
      <c r="H8" s="15">
        <v>5</v>
      </c>
      <c r="I8" s="15">
        <v>5</v>
      </c>
      <c r="J8" s="15">
        <v>5</v>
      </c>
      <c r="K8" s="15">
        <v>4</v>
      </c>
      <c r="L8" s="15">
        <v>4</v>
      </c>
      <c r="M8" s="15">
        <v>5</v>
      </c>
      <c r="N8" s="15">
        <v>5</v>
      </c>
      <c r="O8" s="15">
        <v>4</v>
      </c>
      <c r="P8" s="15">
        <v>4</v>
      </c>
      <c r="Q8" s="15">
        <v>5</v>
      </c>
      <c r="R8" s="15">
        <v>4</v>
      </c>
      <c r="S8" s="15">
        <v>5</v>
      </c>
      <c r="T8" s="15">
        <v>3</v>
      </c>
      <c r="U8" s="15">
        <v>5</v>
      </c>
      <c r="V8" s="15">
        <v>4</v>
      </c>
      <c r="W8" s="15">
        <v>5</v>
      </c>
      <c r="X8" s="15">
        <v>5</v>
      </c>
      <c r="Y8" s="15">
        <v>4</v>
      </c>
      <c r="Z8" s="15">
        <v>4</v>
      </c>
      <c r="AA8" s="15">
        <v>5</v>
      </c>
      <c r="AB8" s="15">
        <v>5</v>
      </c>
      <c r="AC8" s="15">
        <v>5</v>
      </c>
      <c r="AD8" s="15">
        <v>5</v>
      </c>
      <c r="AE8" s="15"/>
      <c r="AF8" s="15"/>
      <c r="AG8" s="15"/>
      <c r="AH8" s="15"/>
      <c r="AI8" s="15"/>
      <c r="AJ8" s="15"/>
      <c r="AK8" s="15"/>
      <c r="AL8" s="15"/>
      <c r="AM8" s="53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</row>
    <row r="9" spans="1:63" s="10" customFormat="1" ht="13.5" thickBot="1" x14ac:dyDescent="0.25">
      <c r="A9" s="192"/>
      <c r="B9" s="193"/>
      <c r="C9" s="193"/>
      <c r="D9" s="31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5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</row>
    <row r="10" spans="1:63" ht="13.5" thickBot="1" x14ac:dyDescent="0.25">
      <c r="A10" s="32">
        <v>2</v>
      </c>
      <c r="B10" s="194" t="s">
        <v>15</v>
      </c>
      <c r="C10" s="170"/>
      <c r="D10" s="26">
        <v>4</v>
      </c>
      <c r="E10" s="26">
        <v>3</v>
      </c>
      <c r="F10" s="26">
        <v>4</v>
      </c>
      <c r="G10" s="26">
        <v>3</v>
      </c>
      <c r="H10" s="26">
        <v>3</v>
      </c>
      <c r="I10" s="26">
        <v>4</v>
      </c>
      <c r="J10" s="26">
        <v>3</v>
      </c>
      <c r="K10" s="26">
        <v>4</v>
      </c>
      <c r="L10" s="26">
        <v>3</v>
      </c>
      <c r="M10" s="26">
        <v>4</v>
      </c>
      <c r="N10" s="26">
        <v>4</v>
      </c>
      <c r="O10" s="26">
        <v>4</v>
      </c>
      <c r="P10" s="26">
        <v>4</v>
      </c>
      <c r="Q10" s="26">
        <v>5</v>
      </c>
      <c r="R10" s="26">
        <v>4</v>
      </c>
      <c r="S10" s="26">
        <v>5</v>
      </c>
      <c r="T10" s="26">
        <v>3</v>
      </c>
      <c r="U10" s="26">
        <v>5</v>
      </c>
      <c r="V10" s="26">
        <v>4</v>
      </c>
      <c r="W10" s="26">
        <v>5</v>
      </c>
      <c r="X10" s="26">
        <v>5</v>
      </c>
      <c r="Y10" s="26">
        <v>5</v>
      </c>
      <c r="Z10" s="26">
        <v>3</v>
      </c>
      <c r="AA10" s="26">
        <v>5</v>
      </c>
      <c r="AB10" s="26">
        <v>4</v>
      </c>
      <c r="AC10" s="26">
        <v>4</v>
      </c>
      <c r="AD10" s="26">
        <v>4</v>
      </c>
      <c r="AE10" s="26"/>
      <c r="AF10" s="26"/>
      <c r="AG10" s="26"/>
      <c r="AH10" s="26"/>
      <c r="AI10" s="26"/>
      <c r="AJ10" s="26"/>
      <c r="AK10" s="26"/>
      <c r="AL10" s="26"/>
      <c r="AM10" s="55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</row>
    <row r="11" spans="1:63" ht="13.5" thickBot="1" x14ac:dyDescent="0.25">
      <c r="A11" s="171"/>
      <c r="B11" s="172"/>
      <c r="C11" s="173"/>
      <c r="D11" s="31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5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</row>
    <row r="12" spans="1:63" x14ac:dyDescent="0.2">
      <c r="A12" s="174">
        <v>3</v>
      </c>
      <c r="B12" s="186" t="str">
        <f>Rezultati!C32</f>
        <v>Оптималан</v>
      </c>
      <c r="C12" s="187"/>
      <c r="D12" s="17"/>
      <c r="E12" s="17"/>
      <c r="F12" s="17"/>
      <c r="G12" s="17"/>
      <c r="H12" s="17"/>
      <c r="I12" s="17" t="s">
        <v>54</v>
      </c>
      <c r="J12" s="17"/>
      <c r="K12" s="17"/>
      <c r="L12" s="17"/>
      <c r="M12" s="17"/>
      <c r="N12" s="17" t="s">
        <v>54</v>
      </c>
      <c r="O12" s="17" t="s">
        <v>54</v>
      </c>
      <c r="P12" s="17" t="s">
        <v>54</v>
      </c>
      <c r="Q12" s="17"/>
      <c r="R12" s="17" t="s">
        <v>54</v>
      </c>
      <c r="S12" s="17" t="s">
        <v>54</v>
      </c>
      <c r="T12" s="17" t="s">
        <v>54</v>
      </c>
      <c r="U12" s="17" t="s">
        <v>54</v>
      </c>
      <c r="V12" s="17" t="s">
        <v>54</v>
      </c>
      <c r="W12" s="17" t="s">
        <v>54</v>
      </c>
      <c r="X12" s="17" t="s">
        <v>54</v>
      </c>
      <c r="Y12" s="52" t="s">
        <v>54</v>
      </c>
      <c r="Z12" s="52" t="s">
        <v>54</v>
      </c>
      <c r="AA12" s="17" t="s">
        <v>54</v>
      </c>
      <c r="AB12" s="17" t="s">
        <v>54</v>
      </c>
      <c r="AC12" s="17"/>
      <c r="AD12" s="17" t="s">
        <v>54</v>
      </c>
      <c r="AE12" s="17"/>
      <c r="AF12" s="17"/>
      <c r="AG12" s="17"/>
      <c r="AH12" s="17"/>
      <c r="AI12" s="17"/>
      <c r="AJ12" s="17"/>
      <c r="AK12" s="17"/>
      <c r="AL12" s="17"/>
      <c r="AM12" s="52"/>
      <c r="AN12" s="17"/>
      <c r="AO12" s="17"/>
      <c r="AP12" s="17"/>
      <c r="AQ12" s="17"/>
      <c r="AR12" s="17"/>
      <c r="AS12" s="17"/>
      <c r="AT12" s="17"/>
      <c r="AU12" s="17"/>
      <c r="AV12" s="17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</row>
    <row r="13" spans="1:63" x14ac:dyDescent="0.2">
      <c r="A13" s="142"/>
      <c r="B13" s="188" t="str">
        <f>Rezultati!C33</f>
        <v>Мали</v>
      </c>
      <c r="C13" s="189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 t="s">
        <v>54</v>
      </c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53"/>
      <c r="AN13" s="15"/>
      <c r="AO13" s="15"/>
      <c r="AP13" s="15"/>
      <c r="AQ13" s="15"/>
      <c r="AR13" s="15"/>
      <c r="AS13" s="15"/>
      <c r="AT13" s="15"/>
      <c r="AU13" s="15"/>
      <c r="AV13" s="15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</row>
    <row r="14" spans="1:63" ht="13.5" thickBot="1" x14ac:dyDescent="0.25">
      <c r="A14" s="175"/>
      <c r="B14" s="190" t="str">
        <f>Rezultati!C34</f>
        <v>Велики</v>
      </c>
      <c r="C14" s="191"/>
      <c r="D14" s="18" t="s">
        <v>54</v>
      </c>
      <c r="E14" s="18" t="s">
        <v>54</v>
      </c>
      <c r="F14" s="18" t="s">
        <v>54</v>
      </c>
      <c r="G14" s="18" t="s">
        <v>54</v>
      </c>
      <c r="H14" s="18" t="s">
        <v>54</v>
      </c>
      <c r="I14" s="18"/>
      <c r="J14" s="18" t="s">
        <v>54</v>
      </c>
      <c r="K14" s="18" t="s">
        <v>54</v>
      </c>
      <c r="L14" s="18" t="s">
        <v>54</v>
      </c>
      <c r="M14" s="18" t="s">
        <v>54</v>
      </c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56"/>
      <c r="AB14" s="18"/>
      <c r="AC14" s="18" t="s">
        <v>54</v>
      </c>
      <c r="AD14" s="18"/>
      <c r="AE14" s="18"/>
      <c r="AF14" s="18"/>
      <c r="AG14" s="18"/>
      <c r="AH14" s="18"/>
      <c r="AI14" s="18"/>
      <c r="AJ14" s="18"/>
      <c r="AK14" s="18"/>
      <c r="AL14" s="18"/>
      <c r="AM14" s="56"/>
      <c r="AN14" s="18"/>
      <c r="AO14" s="18"/>
      <c r="AP14" s="18"/>
      <c r="AQ14" s="18"/>
      <c r="AR14" s="18"/>
      <c r="AS14" s="18"/>
      <c r="AT14" s="18"/>
      <c r="AU14" s="18"/>
      <c r="AV14" s="18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</row>
    <row r="15" spans="1:63" ht="13.5" thickBot="1" x14ac:dyDescent="0.25">
      <c r="A15" s="171"/>
      <c r="B15" s="172"/>
      <c r="C15" s="173"/>
      <c r="D15" s="31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5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</row>
    <row r="16" spans="1:63" x14ac:dyDescent="0.2">
      <c r="A16" s="164">
        <v>4</v>
      </c>
      <c r="B16" s="166" t="str">
        <f>Rezultati!C11</f>
        <v xml:space="preserve">Страни језик (I)
</v>
      </c>
      <c r="C16" s="166"/>
      <c r="D16" s="21"/>
      <c r="E16" s="17"/>
      <c r="F16" s="17"/>
      <c r="G16" s="17" t="s">
        <v>54</v>
      </c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 t="s">
        <v>54</v>
      </c>
      <c r="S16" s="17"/>
      <c r="T16" s="17"/>
      <c r="U16" s="17"/>
      <c r="V16" s="17" t="s">
        <v>54</v>
      </c>
      <c r="W16" s="17" t="s">
        <v>54</v>
      </c>
      <c r="X16" s="17"/>
      <c r="Y16" s="17"/>
      <c r="Z16" s="17"/>
      <c r="AA16" s="52"/>
      <c r="AB16" s="17" t="s">
        <v>54</v>
      </c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52"/>
      <c r="AN16" s="17"/>
      <c r="AO16" s="17"/>
      <c r="AP16" s="17"/>
      <c r="AQ16" s="17"/>
      <c r="AR16" s="17"/>
      <c r="AS16" s="17"/>
      <c r="AT16" s="17"/>
      <c r="AU16" s="17"/>
      <c r="AV16" s="17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</row>
    <row r="17" spans="1:63" x14ac:dyDescent="0.2">
      <c r="A17" s="165"/>
      <c r="B17" s="168" t="str">
        <f>Rezultati!C12</f>
        <v xml:space="preserve">Књижевност за децу </v>
      </c>
      <c r="C17" s="168"/>
      <c r="D17" s="23"/>
      <c r="E17" s="15"/>
      <c r="F17" s="15"/>
      <c r="G17" s="15" t="s">
        <v>54</v>
      </c>
      <c r="H17" s="15"/>
      <c r="I17" s="15"/>
      <c r="J17" s="15"/>
      <c r="K17" s="15" t="s">
        <v>54</v>
      </c>
      <c r="L17" s="15"/>
      <c r="M17" s="15" t="s">
        <v>54</v>
      </c>
      <c r="N17" s="15"/>
      <c r="O17" s="15" t="s">
        <v>54</v>
      </c>
      <c r="P17" s="15"/>
      <c r="Q17" s="15" t="s">
        <v>54</v>
      </c>
      <c r="R17" s="15"/>
      <c r="S17" s="15"/>
      <c r="T17" s="15"/>
      <c r="U17" s="15"/>
      <c r="V17" s="15"/>
      <c r="W17" s="15" t="s">
        <v>54</v>
      </c>
      <c r="X17" s="15"/>
      <c r="Y17" s="15" t="s">
        <v>54</v>
      </c>
      <c r="Z17" s="15"/>
      <c r="AA17" s="15"/>
      <c r="AB17" s="15" t="s">
        <v>54</v>
      </c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53"/>
      <c r="AN17" s="15"/>
      <c r="AO17" s="15"/>
      <c r="AP17" s="15"/>
      <c r="AQ17" s="15"/>
      <c r="AR17" s="15"/>
      <c r="AS17" s="15"/>
      <c r="AT17" s="15"/>
      <c r="AU17" s="15"/>
      <c r="AV17" s="15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</row>
    <row r="18" spans="1:63" x14ac:dyDescent="0.2">
      <c r="A18" s="165"/>
      <c r="B18" s="168" t="str">
        <f>Rezultati!C13</f>
        <v>Предшколска педагогија</v>
      </c>
      <c r="C18" s="168"/>
      <c r="D18" s="22"/>
      <c r="E18" s="15" t="s">
        <v>54</v>
      </c>
      <c r="F18" s="15"/>
      <c r="G18" s="15"/>
      <c r="H18" s="15"/>
      <c r="I18" s="15"/>
      <c r="J18" s="15"/>
      <c r="K18" s="15"/>
      <c r="L18" s="15"/>
      <c r="M18" s="15"/>
      <c r="N18" s="15"/>
      <c r="O18" s="15" t="s">
        <v>54</v>
      </c>
      <c r="P18" s="15"/>
      <c r="Q18" s="15"/>
      <c r="R18" s="15"/>
      <c r="S18" s="15" t="s">
        <v>54</v>
      </c>
      <c r="T18" s="15"/>
      <c r="U18" s="15"/>
      <c r="V18" s="15"/>
      <c r="W18" s="15" t="s">
        <v>54</v>
      </c>
      <c r="X18" s="15"/>
      <c r="Y18" s="15" t="s">
        <v>54</v>
      </c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53"/>
      <c r="AN18" s="15"/>
      <c r="AO18" s="15"/>
      <c r="AP18" s="15"/>
      <c r="AQ18" s="15"/>
      <c r="AR18" s="15"/>
      <c r="AS18" s="15"/>
      <c r="AT18" s="15"/>
      <c r="AU18" s="15"/>
      <c r="AV18" s="15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</row>
    <row r="19" spans="1:63" x14ac:dyDescent="0.2">
      <c r="A19" s="165"/>
      <c r="B19" s="168" t="str">
        <f>Rezultati!C14</f>
        <v>Психологија предшколског детета</v>
      </c>
      <c r="C19" s="168"/>
      <c r="D19" s="23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 t="s">
        <v>54</v>
      </c>
      <c r="T19" s="15"/>
      <c r="U19" s="15"/>
      <c r="V19" s="15"/>
      <c r="W19" s="15" t="s">
        <v>54</v>
      </c>
      <c r="X19" s="15" t="s">
        <v>54</v>
      </c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53"/>
      <c r="AN19" s="15"/>
      <c r="AO19" s="15"/>
      <c r="AP19" s="15"/>
      <c r="AQ19" s="15"/>
      <c r="AR19" s="15"/>
      <c r="AS19" s="15"/>
      <c r="AT19" s="15"/>
      <c r="AU19" s="15"/>
      <c r="AV19" s="15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</row>
    <row r="20" spans="1:63" x14ac:dyDescent="0.2">
      <c r="A20" s="165"/>
      <c r="B20" s="168" t="str">
        <f>Rezultati!C15</f>
        <v xml:space="preserve">Вокално-инструментална настава </v>
      </c>
      <c r="C20" s="168"/>
      <c r="D20" s="23"/>
      <c r="E20" s="15"/>
      <c r="F20" s="15"/>
      <c r="G20" s="15"/>
      <c r="H20" s="15" t="s">
        <v>54</v>
      </c>
      <c r="I20" s="15"/>
      <c r="J20" s="15"/>
      <c r="K20" s="15"/>
      <c r="L20" s="15" t="s">
        <v>54</v>
      </c>
      <c r="M20" s="15" t="s">
        <v>54</v>
      </c>
      <c r="N20" s="15"/>
      <c r="O20" s="15"/>
      <c r="P20" s="15"/>
      <c r="Q20" s="15"/>
      <c r="R20" s="15" t="s">
        <v>54</v>
      </c>
      <c r="S20" s="15"/>
      <c r="T20" s="15"/>
      <c r="U20" s="15"/>
      <c r="V20" s="15" t="s">
        <v>54</v>
      </c>
      <c r="W20" s="15" t="s">
        <v>54</v>
      </c>
      <c r="X20" s="15"/>
      <c r="Y20" s="15"/>
      <c r="Z20" s="15"/>
      <c r="AA20" s="53"/>
      <c r="AB20" s="15"/>
      <c r="AC20" s="15" t="s">
        <v>54</v>
      </c>
      <c r="AD20" s="15"/>
      <c r="AE20" s="15"/>
      <c r="AF20" s="15"/>
      <c r="AG20" s="15"/>
      <c r="AH20" s="15"/>
      <c r="AI20" s="15"/>
      <c r="AJ20" s="15"/>
      <c r="AK20" s="15"/>
      <c r="AL20" s="15"/>
      <c r="AM20" s="53"/>
      <c r="AN20" s="15"/>
      <c r="AO20" s="15"/>
      <c r="AP20" s="15"/>
      <c r="AQ20" s="15"/>
      <c r="AR20" s="15"/>
      <c r="AS20" s="15"/>
      <c r="AT20" s="15"/>
      <c r="AU20" s="15"/>
      <c r="AV20" s="15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</row>
    <row r="21" spans="1:63" x14ac:dyDescent="0.2">
      <c r="A21" s="165"/>
      <c r="B21" s="168" t="str">
        <f>Rezultati!C16</f>
        <v>Методика васпитно-образовног рада (I)</v>
      </c>
      <c r="C21" s="168"/>
      <c r="D21" s="118" t="s">
        <v>54</v>
      </c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 t="s">
        <v>54</v>
      </c>
      <c r="P21" s="15"/>
      <c r="Q21" s="15"/>
      <c r="R21" s="15"/>
      <c r="S21" s="15" t="s">
        <v>54</v>
      </c>
      <c r="T21" s="15"/>
      <c r="U21" s="15"/>
      <c r="V21" s="15"/>
      <c r="W21" s="15" t="s">
        <v>54</v>
      </c>
      <c r="X21" s="15"/>
      <c r="Y21" s="15" t="s">
        <v>54</v>
      </c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53"/>
      <c r="AN21" s="15"/>
      <c r="AO21" s="15"/>
      <c r="AP21" s="15"/>
      <c r="AQ21" s="15"/>
      <c r="AR21" s="15"/>
      <c r="AS21" s="15"/>
      <c r="AT21" s="15"/>
      <c r="AU21" s="15"/>
      <c r="AV21" s="15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</row>
    <row r="22" spans="1:63" ht="13.5" thickBot="1" x14ac:dyDescent="0.25">
      <c r="A22" s="165"/>
      <c r="B22" s="167" t="s">
        <v>37</v>
      </c>
      <c r="C22" s="168"/>
      <c r="D22" s="115"/>
      <c r="E22" s="15"/>
      <c r="F22" s="15" t="s">
        <v>54</v>
      </c>
      <c r="G22" s="15"/>
      <c r="H22" s="15"/>
      <c r="I22" s="15" t="s">
        <v>54</v>
      </c>
      <c r="J22" s="15" t="s">
        <v>54</v>
      </c>
      <c r="K22" s="15"/>
      <c r="L22" s="15"/>
      <c r="M22" s="15"/>
      <c r="N22" s="15" t="s">
        <v>54</v>
      </c>
      <c r="O22" s="15"/>
      <c r="P22" s="15" t="s">
        <v>54</v>
      </c>
      <c r="Q22" s="15"/>
      <c r="R22" s="15"/>
      <c r="S22" s="15"/>
      <c r="T22" s="15" t="s">
        <v>54</v>
      </c>
      <c r="U22" s="15" t="s">
        <v>54</v>
      </c>
      <c r="V22" s="15"/>
      <c r="W22" s="15" t="s">
        <v>54</v>
      </c>
      <c r="X22" s="15"/>
      <c r="Y22" s="53"/>
      <c r="Z22" s="53" t="s">
        <v>54</v>
      </c>
      <c r="AA22" s="15" t="s">
        <v>54</v>
      </c>
      <c r="AB22" s="15"/>
      <c r="AC22" s="15"/>
      <c r="AD22" s="15" t="s">
        <v>54</v>
      </c>
      <c r="AE22" s="15"/>
      <c r="AF22" s="15"/>
      <c r="AG22" s="15"/>
      <c r="AH22" s="15"/>
      <c r="AI22" s="15"/>
      <c r="AJ22" s="15"/>
      <c r="AK22" s="15"/>
      <c r="AL22" s="15"/>
      <c r="AM22" s="53"/>
      <c r="AN22" s="15"/>
      <c r="AO22" s="15"/>
      <c r="AP22" s="15"/>
      <c r="AQ22" s="15"/>
      <c r="AR22" s="15"/>
      <c r="AS22" s="15"/>
      <c r="AT22" s="15"/>
      <c r="AU22" s="15"/>
      <c r="AV22" s="15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</row>
    <row r="23" spans="1:63" ht="13.5" thickBot="1" x14ac:dyDescent="0.25">
      <c r="A23" s="27"/>
      <c r="B23" s="169"/>
      <c r="C23" s="170"/>
      <c r="D23" s="35">
        <v>1</v>
      </c>
      <c r="E23" s="34">
        <v>2</v>
      </c>
      <c r="F23" s="35">
        <v>3</v>
      </c>
      <c r="G23" s="34">
        <v>4</v>
      </c>
      <c r="H23" s="35">
        <v>5</v>
      </c>
      <c r="I23" s="34">
        <v>6</v>
      </c>
      <c r="J23" s="35">
        <v>7</v>
      </c>
      <c r="K23" s="34">
        <v>8</v>
      </c>
      <c r="L23" s="35">
        <v>9</v>
      </c>
      <c r="M23" s="34">
        <v>10</v>
      </c>
      <c r="N23" s="34">
        <v>11</v>
      </c>
      <c r="O23" s="35">
        <v>12</v>
      </c>
      <c r="P23" s="34">
        <v>13</v>
      </c>
      <c r="Q23" s="35">
        <v>14</v>
      </c>
      <c r="R23" s="34">
        <v>15</v>
      </c>
      <c r="S23" s="35">
        <v>16</v>
      </c>
      <c r="T23" s="34">
        <v>17</v>
      </c>
      <c r="U23" s="35">
        <v>18</v>
      </c>
      <c r="V23" s="34">
        <v>19</v>
      </c>
      <c r="W23" s="34">
        <v>20</v>
      </c>
      <c r="X23" s="35">
        <v>21</v>
      </c>
      <c r="Y23" s="34">
        <v>22</v>
      </c>
      <c r="Z23" s="35">
        <v>23</v>
      </c>
      <c r="AA23" s="34">
        <v>24</v>
      </c>
      <c r="AB23" s="35">
        <v>25</v>
      </c>
      <c r="AC23" s="34">
        <v>26</v>
      </c>
      <c r="AD23" s="35">
        <v>27</v>
      </c>
      <c r="AE23" s="34">
        <v>28</v>
      </c>
      <c r="AF23" s="34">
        <v>29</v>
      </c>
      <c r="AG23" s="35">
        <v>30</v>
      </c>
      <c r="AH23" s="34">
        <v>31</v>
      </c>
      <c r="AI23" s="35">
        <v>32</v>
      </c>
      <c r="AJ23" s="34">
        <v>33</v>
      </c>
      <c r="AK23" s="35">
        <v>34</v>
      </c>
      <c r="AL23" s="34">
        <v>35</v>
      </c>
      <c r="AM23" s="35">
        <v>36</v>
      </c>
      <c r="AN23" s="34">
        <v>37</v>
      </c>
      <c r="AO23" s="34">
        <v>38</v>
      </c>
      <c r="AP23" s="35">
        <v>39</v>
      </c>
      <c r="AQ23" s="34">
        <v>40</v>
      </c>
      <c r="AR23" s="35">
        <v>41</v>
      </c>
      <c r="AS23" s="34">
        <v>42</v>
      </c>
      <c r="AT23" s="35">
        <v>43</v>
      </c>
      <c r="AU23" s="34">
        <v>44</v>
      </c>
      <c r="AV23" s="35">
        <v>45</v>
      </c>
      <c r="AW23" s="34">
        <v>46</v>
      </c>
      <c r="AX23" s="34">
        <v>47</v>
      </c>
      <c r="AY23" s="35">
        <v>48</v>
      </c>
      <c r="AZ23" s="34">
        <v>49</v>
      </c>
      <c r="BA23" s="35">
        <v>50</v>
      </c>
      <c r="BB23" s="34">
        <v>51</v>
      </c>
      <c r="BC23" s="35">
        <v>52</v>
      </c>
      <c r="BD23" s="34">
        <v>53</v>
      </c>
      <c r="BE23" s="35">
        <v>54</v>
      </c>
      <c r="BF23" s="34">
        <v>55</v>
      </c>
      <c r="BG23" s="34">
        <v>56</v>
      </c>
      <c r="BH23" s="35">
        <v>57</v>
      </c>
      <c r="BI23" s="34">
        <v>58</v>
      </c>
      <c r="BJ23" s="35">
        <v>59</v>
      </c>
      <c r="BK23" s="34">
        <v>60</v>
      </c>
    </row>
    <row r="24" spans="1:63" x14ac:dyDescent="0.2">
      <c r="A24" s="164">
        <v>5</v>
      </c>
      <c r="B24" s="166" t="str">
        <f>Rezultati!C11</f>
        <v xml:space="preserve">Страни језик (I)
</v>
      </c>
      <c r="C24" s="166"/>
      <c r="D24" s="117" t="s">
        <v>54</v>
      </c>
      <c r="E24" s="17"/>
      <c r="F24" s="17"/>
      <c r="G24" s="17"/>
      <c r="H24" s="17"/>
      <c r="I24" s="17"/>
      <c r="J24" s="17"/>
      <c r="K24" s="17"/>
      <c r="L24" s="17" t="s">
        <v>54</v>
      </c>
      <c r="M24" s="17"/>
      <c r="N24" s="17"/>
      <c r="O24" s="17"/>
      <c r="P24" s="17"/>
      <c r="Q24" s="17"/>
      <c r="R24" s="17"/>
      <c r="S24" s="17"/>
      <c r="T24" s="17" t="s">
        <v>54</v>
      </c>
      <c r="U24" s="17"/>
      <c r="V24" s="17"/>
      <c r="W24" s="17" t="s">
        <v>54</v>
      </c>
      <c r="X24" s="17" t="s">
        <v>54</v>
      </c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52"/>
      <c r="AN24" s="17"/>
      <c r="AO24" s="17"/>
      <c r="AP24" s="17"/>
      <c r="AQ24" s="17"/>
      <c r="AR24" s="17"/>
      <c r="AS24" s="17"/>
      <c r="AT24" s="17"/>
      <c r="AU24" s="17"/>
      <c r="AV24" s="17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</row>
    <row r="25" spans="1:63" x14ac:dyDescent="0.2">
      <c r="A25" s="165"/>
      <c r="B25" s="168" t="str">
        <f>Rezultati!C12</f>
        <v xml:space="preserve">Књижевност за децу </v>
      </c>
      <c r="C25" s="168"/>
      <c r="D25" s="23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 t="s">
        <v>54</v>
      </c>
      <c r="V25" s="15"/>
      <c r="W25" s="15" t="s">
        <v>54</v>
      </c>
      <c r="X25" s="15"/>
      <c r="Y25" s="53"/>
      <c r="Z25" s="15"/>
      <c r="AA25" s="15"/>
      <c r="AB25" s="15"/>
      <c r="AC25" s="15" t="s">
        <v>54</v>
      </c>
      <c r="AD25" s="15"/>
      <c r="AE25" s="15"/>
      <c r="AF25" s="15"/>
      <c r="AG25" s="15"/>
      <c r="AH25" s="15"/>
      <c r="AI25" s="15"/>
      <c r="AJ25" s="15"/>
      <c r="AK25" s="15"/>
      <c r="AL25" s="15"/>
      <c r="AM25" s="53"/>
      <c r="AN25" s="15"/>
      <c r="AO25" s="15"/>
      <c r="AP25" s="15"/>
      <c r="AQ25" s="15"/>
      <c r="AR25" s="15"/>
      <c r="AS25" s="15"/>
      <c r="AT25" s="15"/>
      <c r="AU25" s="15"/>
      <c r="AV25" s="15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</row>
    <row r="26" spans="1:63" x14ac:dyDescent="0.2">
      <c r="A26" s="165"/>
      <c r="B26" s="168" t="str">
        <f>Rezultati!C13</f>
        <v>Предшколска педагогија</v>
      </c>
      <c r="C26" s="168"/>
      <c r="D26" s="22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 t="s">
        <v>54</v>
      </c>
      <c r="V26" s="15"/>
      <c r="W26" s="15" t="s">
        <v>54</v>
      </c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53"/>
      <c r="AN26" s="15"/>
      <c r="AO26" s="15"/>
      <c r="AP26" s="15"/>
      <c r="AQ26" s="15"/>
      <c r="AR26" s="15"/>
      <c r="AS26" s="15"/>
      <c r="AT26" s="15"/>
      <c r="AU26" s="15"/>
      <c r="AV26" s="15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</row>
    <row r="27" spans="1:63" x14ac:dyDescent="0.2">
      <c r="A27" s="165"/>
      <c r="B27" s="168" t="str">
        <f>Rezultati!C14</f>
        <v>Психологија предшколског детета</v>
      </c>
      <c r="C27" s="168"/>
      <c r="D27" s="23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 t="s">
        <v>54</v>
      </c>
      <c r="X27" s="15"/>
      <c r="Y27" s="15"/>
      <c r="Z27" s="53" t="s">
        <v>54</v>
      </c>
      <c r="AA27" s="15"/>
      <c r="AB27" s="15"/>
      <c r="AC27" s="15"/>
      <c r="AD27" s="15" t="s">
        <v>54</v>
      </c>
      <c r="AE27" s="15"/>
      <c r="AF27" s="15"/>
      <c r="AG27" s="15"/>
      <c r="AH27" s="15"/>
      <c r="AI27" s="15"/>
      <c r="AJ27" s="15"/>
      <c r="AK27" s="15"/>
      <c r="AL27" s="15"/>
      <c r="AM27" s="53"/>
      <c r="AN27" s="15"/>
      <c r="AO27" s="15"/>
      <c r="AP27" s="15"/>
      <c r="AQ27" s="15"/>
      <c r="AR27" s="15"/>
      <c r="AS27" s="15"/>
      <c r="AT27" s="15"/>
      <c r="AU27" s="15"/>
      <c r="AV27" s="15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</row>
    <row r="28" spans="1:63" x14ac:dyDescent="0.2">
      <c r="A28" s="165"/>
      <c r="B28" s="168" t="str">
        <f>Rezultati!C15</f>
        <v xml:space="preserve">Вокално-инструментална настава </v>
      </c>
      <c r="C28" s="168"/>
      <c r="D28" s="23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 t="s">
        <v>54</v>
      </c>
      <c r="R28" s="15"/>
      <c r="S28" s="15" t="s">
        <v>54</v>
      </c>
      <c r="T28" s="15"/>
      <c r="U28" s="15"/>
      <c r="V28" s="15"/>
      <c r="W28" s="15" t="s">
        <v>54</v>
      </c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53"/>
      <c r="AN28" s="15"/>
      <c r="AO28" s="15"/>
      <c r="AP28" s="15"/>
      <c r="AQ28" s="15"/>
      <c r="AR28" s="15"/>
      <c r="AS28" s="15"/>
      <c r="AT28" s="15"/>
      <c r="AU28" s="15"/>
      <c r="AV28" s="15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</row>
    <row r="29" spans="1:63" x14ac:dyDescent="0.2">
      <c r="A29" s="165"/>
      <c r="B29" s="168" t="str">
        <f>Rezultati!C16</f>
        <v>Методика васпитно-образовног рада (I)</v>
      </c>
      <c r="C29" s="168"/>
      <c r="D29" s="23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 t="s">
        <v>54</v>
      </c>
      <c r="V29" s="15"/>
      <c r="W29" s="15" t="s">
        <v>54</v>
      </c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53"/>
      <c r="AN29" s="15"/>
      <c r="AO29" s="15"/>
      <c r="AP29" s="15"/>
      <c r="AQ29" s="15"/>
      <c r="AR29" s="15"/>
      <c r="AS29" s="15"/>
      <c r="AT29" s="15"/>
      <c r="AU29" s="15"/>
      <c r="AV29" s="15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</row>
    <row r="30" spans="1:63" ht="13.5" thickBot="1" x14ac:dyDescent="0.25">
      <c r="A30" s="165"/>
      <c r="B30" s="167" t="s">
        <v>37</v>
      </c>
      <c r="C30" s="168"/>
      <c r="D30" s="115"/>
      <c r="E30" s="15" t="s">
        <v>54</v>
      </c>
      <c r="F30" s="15" t="s">
        <v>54</v>
      </c>
      <c r="G30" s="15" t="s">
        <v>54</v>
      </c>
      <c r="H30" s="15" t="s">
        <v>54</v>
      </c>
      <c r="I30" s="15" t="s">
        <v>54</v>
      </c>
      <c r="J30" s="15" t="s">
        <v>54</v>
      </c>
      <c r="K30" s="15" t="s">
        <v>54</v>
      </c>
      <c r="L30" s="15"/>
      <c r="M30" s="15" t="s">
        <v>54</v>
      </c>
      <c r="N30" s="15" t="s">
        <v>54</v>
      </c>
      <c r="O30" s="15" t="s">
        <v>54</v>
      </c>
      <c r="P30" s="15" t="s">
        <v>54</v>
      </c>
      <c r="Q30" s="15"/>
      <c r="R30" s="15" t="s">
        <v>54</v>
      </c>
      <c r="S30" s="15"/>
      <c r="T30" s="15"/>
      <c r="U30" s="15"/>
      <c r="V30" s="15" t="s">
        <v>54</v>
      </c>
      <c r="W30" s="15" t="s">
        <v>54</v>
      </c>
      <c r="X30" s="15"/>
      <c r="Y30" s="15" t="s">
        <v>54</v>
      </c>
      <c r="Z30" s="15"/>
      <c r="AA30" s="53" t="s">
        <v>54</v>
      </c>
      <c r="AB30" s="15" t="s">
        <v>54</v>
      </c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53"/>
      <c r="AN30" s="15"/>
      <c r="AO30" s="15"/>
      <c r="AP30" s="15"/>
      <c r="AQ30" s="15"/>
      <c r="AR30" s="15"/>
      <c r="AS30" s="15"/>
      <c r="AT30" s="15"/>
      <c r="AU30" s="15"/>
      <c r="AV30" s="15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</row>
    <row r="31" spans="1:63" ht="13.5" thickBot="1" x14ac:dyDescent="0.25">
      <c r="A31" s="40"/>
      <c r="B31" s="182"/>
      <c r="C31" s="182"/>
      <c r="D31" s="36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5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</row>
    <row r="32" spans="1:63" x14ac:dyDescent="0.2">
      <c r="A32" s="176">
        <v>6</v>
      </c>
      <c r="B32" s="179" t="str">
        <f>Rezultati!A62</f>
        <v>Да: адекватно је бодовање</v>
      </c>
      <c r="C32" s="179"/>
      <c r="D32" s="25"/>
      <c r="E32" s="25" t="s">
        <v>54</v>
      </c>
      <c r="F32" s="25" t="s">
        <v>54</v>
      </c>
      <c r="G32" s="25"/>
      <c r="H32" s="25" t="s">
        <v>54</v>
      </c>
      <c r="I32" s="17" t="s">
        <v>54</v>
      </c>
      <c r="J32" s="17"/>
      <c r="K32" s="17" t="s">
        <v>54</v>
      </c>
      <c r="L32" s="17"/>
      <c r="M32" s="17" t="s">
        <v>54</v>
      </c>
      <c r="N32" s="17" t="s">
        <v>54</v>
      </c>
      <c r="O32" s="17" t="s">
        <v>54</v>
      </c>
      <c r="P32" s="17" t="s">
        <v>54</v>
      </c>
      <c r="Q32" s="17"/>
      <c r="R32" s="17" t="s">
        <v>54</v>
      </c>
      <c r="S32" s="17" t="s">
        <v>54</v>
      </c>
      <c r="T32" s="17" t="s">
        <v>54</v>
      </c>
      <c r="U32" s="17"/>
      <c r="V32" s="17" t="s">
        <v>54</v>
      </c>
      <c r="W32" s="17"/>
      <c r="X32" s="17" t="s">
        <v>54</v>
      </c>
      <c r="Y32" s="52"/>
      <c r="Z32" s="52"/>
      <c r="AA32" s="52" t="s">
        <v>54</v>
      </c>
      <c r="AB32" s="17"/>
      <c r="AC32" s="17" t="s">
        <v>54</v>
      </c>
      <c r="AD32" s="17" t="s">
        <v>54</v>
      </c>
      <c r="AE32" s="17"/>
      <c r="AF32" s="17"/>
      <c r="AG32" s="17"/>
      <c r="AH32" s="17"/>
      <c r="AI32" s="17"/>
      <c r="AJ32" s="17"/>
      <c r="AK32" s="17"/>
      <c r="AL32" s="17"/>
      <c r="AM32" s="52"/>
      <c r="AN32" s="17"/>
      <c r="AO32" s="17"/>
      <c r="AP32" s="17"/>
      <c r="AQ32" s="17"/>
      <c r="AR32" s="17"/>
      <c r="AS32" s="17"/>
      <c r="AT32" s="17"/>
      <c r="AU32" s="17"/>
      <c r="AV32" s="17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</row>
    <row r="33" spans="1:63" ht="29.25" customHeight="1" x14ac:dyDescent="0.2">
      <c r="A33" s="177"/>
      <c r="B33" s="180" t="str">
        <f>Rezultati!A63</f>
        <v xml:space="preserve">Не: треба више наградити активно учешће студената у току наставе </v>
      </c>
      <c r="C33" s="180"/>
      <c r="D33" s="22" t="s">
        <v>54</v>
      </c>
      <c r="E33" s="22"/>
      <c r="F33" s="22"/>
      <c r="G33" s="22" t="s">
        <v>54</v>
      </c>
      <c r="H33" s="22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 t="s">
        <v>54</v>
      </c>
      <c r="V33" s="15"/>
      <c r="W33" s="15" t="s">
        <v>54</v>
      </c>
      <c r="X33" s="15"/>
      <c r="Y33" s="15" t="s">
        <v>54</v>
      </c>
      <c r="Z33" s="15"/>
      <c r="AA33" s="15"/>
      <c r="AB33" s="15" t="s">
        <v>54</v>
      </c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53"/>
      <c r="AN33" s="15"/>
      <c r="AO33" s="15"/>
      <c r="AP33" s="15"/>
      <c r="AQ33" s="15"/>
      <c r="AR33" s="15"/>
      <c r="AS33" s="15"/>
      <c r="AT33" s="15"/>
      <c r="AU33" s="15"/>
      <c r="AV33" s="15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</row>
    <row r="34" spans="1:63" ht="13.5" thickBot="1" x14ac:dyDescent="0.25">
      <c r="A34" s="178"/>
      <c r="B34" s="181" t="str">
        <f>Rezultati!A64</f>
        <v xml:space="preserve">Нe: треба више вредновати знање на испиту </v>
      </c>
      <c r="C34" s="181"/>
      <c r="D34" s="29"/>
      <c r="E34" s="29"/>
      <c r="F34" s="29"/>
      <c r="G34" s="29"/>
      <c r="H34" s="29"/>
      <c r="I34" s="30"/>
      <c r="J34" s="30" t="s">
        <v>54</v>
      </c>
      <c r="K34" s="30"/>
      <c r="L34" s="30" t="s">
        <v>54</v>
      </c>
      <c r="M34" s="30"/>
      <c r="N34" s="30"/>
      <c r="O34" s="30"/>
      <c r="P34" s="30"/>
      <c r="Q34" s="30" t="s">
        <v>54</v>
      </c>
      <c r="R34" s="30"/>
      <c r="S34" s="30"/>
      <c r="T34" s="30"/>
      <c r="U34" s="30"/>
      <c r="V34" s="30"/>
      <c r="W34" s="30"/>
      <c r="X34" s="30"/>
      <c r="Y34" s="30"/>
      <c r="Z34" s="30" t="s">
        <v>54</v>
      </c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57"/>
      <c r="AN34" s="30"/>
      <c r="AO34" s="30"/>
      <c r="AP34" s="30"/>
      <c r="AQ34" s="30"/>
      <c r="AR34" s="30"/>
      <c r="AS34" s="30"/>
      <c r="AT34" s="30"/>
      <c r="AU34" s="30"/>
      <c r="AV34" s="30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</row>
    <row r="35" spans="1:63" x14ac:dyDescent="0.2">
      <c r="A35" s="41"/>
      <c r="B35" s="42"/>
      <c r="C35" s="42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58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</row>
  </sheetData>
  <mergeCells count="39">
    <mergeCell ref="B2:C2"/>
    <mergeCell ref="D1:BK1"/>
    <mergeCell ref="B12:C12"/>
    <mergeCell ref="B13:C13"/>
    <mergeCell ref="B14:C14"/>
    <mergeCell ref="B7:C7"/>
    <mergeCell ref="B3:C3"/>
    <mergeCell ref="A11:C11"/>
    <mergeCell ref="B4:C4"/>
    <mergeCell ref="B5:C5"/>
    <mergeCell ref="B6:C6"/>
    <mergeCell ref="A9:C9"/>
    <mergeCell ref="B10:C10"/>
    <mergeCell ref="A3:A8"/>
    <mergeCell ref="B8:C8"/>
    <mergeCell ref="A32:A34"/>
    <mergeCell ref="B32:C32"/>
    <mergeCell ref="B33:C33"/>
    <mergeCell ref="B34:C34"/>
    <mergeCell ref="B31:C31"/>
    <mergeCell ref="B17:C17"/>
    <mergeCell ref="A15:C15"/>
    <mergeCell ref="A12:A14"/>
    <mergeCell ref="A16:A22"/>
    <mergeCell ref="B16:C16"/>
    <mergeCell ref="B22:C22"/>
    <mergeCell ref="B19:C19"/>
    <mergeCell ref="B18:C18"/>
    <mergeCell ref="B20:C20"/>
    <mergeCell ref="A24:A30"/>
    <mergeCell ref="B24:C24"/>
    <mergeCell ref="B30:C30"/>
    <mergeCell ref="B21:C21"/>
    <mergeCell ref="B29:C29"/>
    <mergeCell ref="B28:C28"/>
    <mergeCell ref="B23:C23"/>
    <mergeCell ref="B27:C27"/>
    <mergeCell ref="B25:C25"/>
    <mergeCell ref="B26:C26"/>
  </mergeCells>
  <phoneticPr fontId="5" type="noConversion"/>
  <pageMargins left="0.75" right="0.75" top="1" bottom="1" header="0.5" footer="0.5"/>
  <pageSetup orientation="portrait" verticalDpi="12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BR50"/>
  <sheetViews>
    <sheetView tabSelected="1" workbookViewId="0">
      <selection activeCell="AL5" sqref="AL5"/>
    </sheetView>
  </sheetViews>
  <sheetFormatPr defaultRowHeight="12.75" x14ac:dyDescent="0.2"/>
  <cols>
    <col min="1" max="2" width="2" bestFit="1" customWidth="1"/>
    <col min="3" max="5" width="3" bestFit="1" customWidth="1"/>
    <col min="7" max="7" width="3.140625" customWidth="1"/>
    <col min="8" max="8" width="9.28515625" customWidth="1"/>
    <col min="10" max="10" width="7.28515625" customWidth="1"/>
    <col min="11" max="12" width="2.7109375" customWidth="1"/>
    <col min="13" max="70" width="2.7109375" style="51" customWidth="1"/>
  </cols>
  <sheetData>
    <row r="3" spans="1:70" x14ac:dyDescent="0.2">
      <c r="A3" s="158" t="s">
        <v>11</v>
      </c>
      <c r="B3" s="197"/>
      <c r="C3" s="197"/>
      <c r="D3" s="197"/>
      <c r="E3" s="197"/>
      <c r="F3" s="198" t="s">
        <v>12</v>
      </c>
      <c r="K3" s="200" t="s">
        <v>13</v>
      </c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200"/>
      <c r="AH3" s="200"/>
      <c r="AI3" s="200"/>
      <c r="AJ3" s="200"/>
      <c r="AK3" s="200"/>
      <c r="AL3" s="200"/>
      <c r="AM3" s="200"/>
      <c r="AN3" s="200"/>
      <c r="AO3" s="200"/>
      <c r="AP3" s="200"/>
      <c r="AQ3" s="200"/>
      <c r="AR3" s="200"/>
      <c r="AS3" s="200"/>
      <c r="AT3" s="200"/>
      <c r="AU3" s="200"/>
      <c r="AV3" s="200"/>
      <c r="AW3" s="200"/>
      <c r="AX3" s="200"/>
      <c r="AY3" s="200"/>
      <c r="AZ3" s="200"/>
      <c r="BA3" s="200"/>
      <c r="BB3" s="200"/>
      <c r="BC3" s="200"/>
      <c r="BD3" s="200"/>
      <c r="BE3" s="200"/>
      <c r="BF3" s="200"/>
      <c r="BG3" s="200"/>
      <c r="BH3" s="200"/>
      <c r="BI3" s="200"/>
      <c r="BJ3" s="200"/>
      <c r="BK3" s="200"/>
      <c r="BL3" s="200"/>
      <c r="BM3" s="200"/>
      <c r="BN3" s="200"/>
      <c r="BO3" s="200"/>
      <c r="BP3" s="200"/>
      <c r="BQ3" s="200"/>
      <c r="BR3" s="200"/>
    </row>
    <row r="4" spans="1:70" x14ac:dyDescent="0.2">
      <c r="A4" s="99">
        <v>1</v>
      </c>
      <c r="B4" s="99">
        <v>2</v>
      </c>
      <c r="C4" s="99">
        <v>3</v>
      </c>
      <c r="D4" s="99">
        <v>4</v>
      </c>
      <c r="E4" s="99">
        <v>5</v>
      </c>
      <c r="F4" s="199"/>
      <c r="K4" s="113">
        <v>1</v>
      </c>
      <c r="L4" s="113">
        <v>2</v>
      </c>
      <c r="M4" s="114">
        <v>3</v>
      </c>
      <c r="N4" s="114">
        <v>4</v>
      </c>
      <c r="O4" s="114">
        <v>5</v>
      </c>
      <c r="P4" s="114">
        <v>6</v>
      </c>
      <c r="Q4" s="114">
        <v>7</v>
      </c>
      <c r="R4" s="114">
        <v>8</v>
      </c>
      <c r="S4" s="114">
        <v>9</v>
      </c>
      <c r="T4" s="114">
        <v>10</v>
      </c>
      <c r="U4" s="113">
        <v>11</v>
      </c>
      <c r="V4" s="114">
        <v>12</v>
      </c>
      <c r="W4" s="114">
        <v>13</v>
      </c>
      <c r="X4" s="114">
        <v>14</v>
      </c>
      <c r="Y4" s="114">
        <v>15</v>
      </c>
      <c r="Z4" s="114">
        <v>16</v>
      </c>
      <c r="AA4" s="114">
        <v>17</v>
      </c>
      <c r="AB4" s="114">
        <v>18</v>
      </c>
      <c r="AC4" s="114">
        <v>19</v>
      </c>
      <c r="AD4" s="113">
        <v>20</v>
      </c>
      <c r="AE4" s="114">
        <v>21</v>
      </c>
      <c r="AF4" s="114">
        <v>22</v>
      </c>
      <c r="AG4" s="114">
        <v>23</v>
      </c>
      <c r="AH4" s="114">
        <v>24</v>
      </c>
      <c r="AI4" s="114">
        <v>25</v>
      </c>
      <c r="AJ4" s="114">
        <v>26</v>
      </c>
      <c r="AK4" s="114">
        <v>27</v>
      </c>
      <c r="AL4" s="114">
        <v>28</v>
      </c>
      <c r="AM4" s="113">
        <v>29</v>
      </c>
      <c r="AN4" s="114">
        <v>30</v>
      </c>
      <c r="AO4" s="114">
        <v>31</v>
      </c>
      <c r="AP4" s="114">
        <v>32</v>
      </c>
      <c r="AQ4" s="114">
        <v>33</v>
      </c>
      <c r="AR4" s="114">
        <v>34</v>
      </c>
      <c r="AS4" s="114">
        <v>35</v>
      </c>
      <c r="AT4" s="114">
        <v>36</v>
      </c>
      <c r="AU4" s="114">
        <v>37</v>
      </c>
      <c r="AV4" s="113">
        <v>38</v>
      </c>
      <c r="AW4" s="114">
        <v>39</v>
      </c>
      <c r="AX4" s="114">
        <v>40</v>
      </c>
      <c r="AY4" s="114">
        <v>41</v>
      </c>
      <c r="AZ4" s="114">
        <v>42</v>
      </c>
      <c r="BA4" s="114">
        <v>43</v>
      </c>
      <c r="BB4" s="114">
        <v>44</v>
      </c>
      <c r="BC4" s="114">
        <v>45</v>
      </c>
      <c r="BD4" s="114">
        <v>46</v>
      </c>
      <c r="BE4" s="113">
        <v>47</v>
      </c>
      <c r="BF4" s="114">
        <v>48</v>
      </c>
      <c r="BG4" s="114">
        <v>49</v>
      </c>
      <c r="BH4" s="114">
        <v>50</v>
      </c>
      <c r="BI4" s="114">
        <v>51</v>
      </c>
      <c r="BJ4" s="114">
        <v>52</v>
      </c>
      <c r="BK4" s="114">
        <v>53</v>
      </c>
      <c r="BL4" s="114">
        <v>54</v>
      </c>
      <c r="BM4" s="114">
        <v>55</v>
      </c>
      <c r="BN4" s="113">
        <v>56</v>
      </c>
      <c r="BO4" s="114">
        <v>57</v>
      </c>
      <c r="BP4" s="114">
        <v>58</v>
      </c>
      <c r="BQ4" s="114">
        <v>59</v>
      </c>
      <c r="BR4" s="114">
        <v>60</v>
      </c>
    </row>
    <row r="5" spans="1:70" ht="12.75" customHeight="1" x14ac:dyDescent="0.2">
      <c r="A5" s="3">
        <f t="shared" ref="A5:A10" si="0">COUNTIF(K5:BR5,$A$4)</f>
        <v>1</v>
      </c>
      <c r="B5" s="3">
        <f t="shared" ref="B5:B10" si="1">COUNTIF(K5:BR5,$B$4)</f>
        <v>11</v>
      </c>
      <c r="C5" s="3">
        <f t="shared" ref="C5:C10" si="2">COUNTIF(K5:BR5,$C$4)</f>
        <v>3</v>
      </c>
      <c r="D5" s="3">
        <f t="shared" ref="D5:D10" si="3">COUNTIF(K5:BR5,$D$4)</f>
        <v>3</v>
      </c>
      <c r="E5" s="3">
        <f t="shared" ref="E5:E10" si="4">COUNTIF(K5:BR5,$E$4)</f>
        <v>8</v>
      </c>
      <c r="F5" s="3">
        <f t="shared" ref="F5:F10" si="5">(A5*$A$4+B5*$B$4+C5*$C$4+D5*$D$4+E5*$E$4)/(A5+B5+C5+D5+E5)</f>
        <v>3.2307692307692308</v>
      </c>
      <c r="G5" s="202" t="s">
        <v>6</v>
      </c>
      <c r="H5" s="201" t="str">
        <f>Rezultati!C11</f>
        <v xml:space="preserve">Страни језик (I)
</v>
      </c>
      <c r="I5" s="201"/>
      <c r="J5" s="201"/>
      <c r="K5" s="3">
        <v>1</v>
      </c>
      <c r="L5" s="3">
        <v>2</v>
      </c>
      <c r="M5" s="50">
        <v>3</v>
      </c>
      <c r="N5" s="50">
        <v>2</v>
      </c>
      <c r="O5" s="50">
        <v>5</v>
      </c>
      <c r="P5" s="50">
        <v>2</v>
      </c>
      <c r="Q5" s="50">
        <v>2</v>
      </c>
      <c r="R5" s="50">
        <v>5</v>
      </c>
      <c r="S5" s="50">
        <v>2</v>
      </c>
      <c r="T5" s="50">
        <v>2</v>
      </c>
      <c r="U5" s="50">
        <v>2</v>
      </c>
      <c r="V5" s="50">
        <v>5</v>
      </c>
      <c r="W5" s="50">
        <v>3</v>
      </c>
      <c r="X5" s="50">
        <v>5</v>
      </c>
      <c r="Y5" s="50">
        <v>2</v>
      </c>
      <c r="Z5" s="50">
        <v>5</v>
      </c>
      <c r="AA5" s="50">
        <v>4</v>
      </c>
      <c r="AB5" s="50">
        <v>5</v>
      </c>
      <c r="AC5" s="50">
        <v>2</v>
      </c>
      <c r="AD5" s="50">
        <v>3</v>
      </c>
      <c r="AE5" s="50">
        <v>4</v>
      </c>
      <c r="AF5" s="50">
        <v>5</v>
      </c>
      <c r="AG5" s="50">
        <v>2</v>
      </c>
      <c r="AH5" s="50">
        <v>5</v>
      </c>
      <c r="AI5" s="50">
        <v>2</v>
      </c>
      <c r="AJ5" s="50">
        <v>4</v>
      </c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</row>
    <row r="6" spans="1:70" x14ac:dyDescent="0.2">
      <c r="A6" s="3">
        <f t="shared" si="0"/>
        <v>0</v>
      </c>
      <c r="B6" s="3">
        <f t="shared" si="1"/>
        <v>3</v>
      </c>
      <c r="C6" s="3">
        <f t="shared" si="2"/>
        <v>3</v>
      </c>
      <c r="D6" s="3">
        <f t="shared" si="3"/>
        <v>7</v>
      </c>
      <c r="E6" s="3">
        <f t="shared" si="4"/>
        <v>14</v>
      </c>
      <c r="F6" s="3">
        <f t="shared" si="5"/>
        <v>4.1851851851851851</v>
      </c>
      <c r="G6" s="202"/>
      <c r="H6" s="201" t="str">
        <f>Rezultati!C12</f>
        <v xml:space="preserve">Књижевност за децу </v>
      </c>
      <c r="I6" s="201"/>
      <c r="J6" s="201"/>
      <c r="K6" s="3">
        <v>5</v>
      </c>
      <c r="L6" s="3">
        <v>4</v>
      </c>
      <c r="M6" s="50">
        <v>4</v>
      </c>
      <c r="N6" s="50">
        <v>2</v>
      </c>
      <c r="O6" s="50">
        <v>5</v>
      </c>
      <c r="P6" s="50">
        <v>4</v>
      </c>
      <c r="Q6" s="50">
        <v>4</v>
      </c>
      <c r="R6" s="50">
        <v>5</v>
      </c>
      <c r="S6" s="50">
        <v>3</v>
      </c>
      <c r="T6" s="50">
        <v>5</v>
      </c>
      <c r="U6" s="50">
        <v>4</v>
      </c>
      <c r="V6" s="50">
        <v>5</v>
      </c>
      <c r="W6" s="50">
        <v>5</v>
      </c>
      <c r="X6" s="50">
        <v>5</v>
      </c>
      <c r="Y6" s="50">
        <v>5</v>
      </c>
      <c r="Z6" s="50">
        <v>5</v>
      </c>
      <c r="AA6" s="50">
        <v>5</v>
      </c>
      <c r="AB6" s="50">
        <v>4</v>
      </c>
      <c r="AC6" s="50">
        <v>5</v>
      </c>
      <c r="AD6" s="50">
        <v>5</v>
      </c>
      <c r="AE6" s="50">
        <v>5</v>
      </c>
      <c r="AF6" s="50">
        <v>4</v>
      </c>
      <c r="AG6" s="50">
        <v>2</v>
      </c>
      <c r="AH6" s="50">
        <v>5</v>
      </c>
      <c r="AI6" s="50">
        <v>3</v>
      </c>
      <c r="AJ6" s="50">
        <v>3</v>
      </c>
      <c r="AK6" s="50">
        <v>2</v>
      </c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</row>
    <row r="7" spans="1:70" x14ac:dyDescent="0.2">
      <c r="A7" s="3">
        <f t="shared" si="0"/>
        <v>0</v>
      </c>
      <c r="B7" s="3">
        <f t="shared" si="1"/>
        <v>2</v>
      </c>
      <c r="C7" s="3">
        <f t="shared" si="2"/>
        <v>5</v>
      </c>
      <c r="D7" s="3">
        <f t="shared" si="3"/>
        <v>9</v>
      </c>
      <c r="E7" s="3">
        <f t="shared" si="4"/>
        <v>11</v>
      </c>
      <c r="F7" s="3">
        <f t="shared" si="5"/>
        <v>4.0740740740740744</v>
      </c>
      <c r="G7" s="202"/>
      <c r="H7" s="201" t="str">
        <f>Rezultati!C13</f>
        <v>Предшколска педагогија</v>
      </c>
      <c r="I7" s="201"/>
      <c r="J7" s="201"/>
      <c r="K7" s="3">
        <v>4</v>
      </c>
      <c r="L7" s="3">
        <v>2</v>
      </c>
      <c r="M7" s="50">
        <v>3</v>
      </c>
      <c r="N7" s="50">
        <v>3</v>
      </c>
      <c r="O7" s="50">
        <v>5</v>
      </c>
      <c r="P7" s="50">
        <v>4</v>
      </c>
      <c r="Q7" s="50">
        <v>4</v>
      </c>
      <c r="R7" s="50">
        <v>4</v>
      </c>
      <c r="S7" s="50">
        <v>4</v>
      </c>
      <c r="T7" s="50">
        <v>5</v>
      </c>
      <c r="U7" s="50">
        <v>4</v>
      </c>
      <c r="V7" s="50">
        <v>5</v>
      </c>
      <c r="W7" s="50">
        <v>2</v>
      </c>
      <c r="X7" s="50">
        <v>5</v>
      </c>
      <c r="Y7" s="50">
        <v>5</v>
      </c>
      <c r="Z7" s="50">
        <v>5</v>
      </c>
      <c r="AA7" s="50">
        <v>3</v>
      </c>
      <c r="AB7" s="50">
        <v>4</v>
      </c>
      <c r="AC7" s="50">
        <v>5</v>
      </c>
      <c r="AD7" s="50">
        <v>4</v>
      </c>
      <c r="AE7" s="50">
        <v>5</v>
      </c>
      <c r="AF7" s="50">
        <v>4</v>
      </c>
      <c r="AG7" s="50">
        <v>3</v>
      </c>
      <c r="AH7" s="50">
        <v>5</v>
      </c>
      <c r="AI7" s="50">
        <v>5</v>
      </c>
      <c r="AJ7" s="50">
        <v>5</v>
      </c>
      <c r="AK7" s="50">
        <v>3</v>
      </c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</row>
    <row r="8" spans="1:70" x14ac:dyDescent="0.2">
      <c r="A8" s="3">
        <f t="shared" si="0"/>
        <v>0</v>
      </c>
      <c r="B8" s="3">
        <f t="shared" si="1"/>
        <v>3</v>
      </c>
      <c r="C8" s="3">
        <f t="shared" si="2"/>
        <v>3</v>
      </c>
      <c r="D8" s="3">
        <f t="shared" si="3"/>
        <v>7</v>
      </c>
      <c r="E8" s="3">
        <f t="shared" si="4"/>
        <v>14</v>
      </c>
      <c r="F8" s="3">
        <f t="shared" si="5"/>
        <v>4.1851851851851851</v>
      </c>
      <c r="G8" s="202"/>
      <c r="H8" s="201" t="str">
        <f>Rezultati!C14</f>
        <v>Психологија предшколског детета</v>
      </c>
      <c r="I8" s="201"/>
      <c r="J8" s="201"/>
      <c r="K8" s="3">
        <v>4</v>
      </c>
      <c r="L8" s="3">
        <v>3</v>
      </c>
      <c r="M8" s="50">
        <v>4</v>
      </c>
      <c r="N8" s="50">
        <v>4</v>
      </c>
      <c r="O8" s="50">
        <v>5</v>
      </c>
      <c r="P8" s="50">
        <v>5</v>
      </c>
      <c r="Q8" s="50">
        <v>5</v>
      </c>
      <c r="R8" s="50">
        <v>5</v>
      </c>
      <c r="S8" s="50">
        <v>2</v>
      </c>
      <c r="T8" s="50">
        <v>5</v>
      </c>
      <c r="U8" s="50">
        <v>5</v>
      </c>
      <c r="V8" s="50">
        <v>5</v>
      </c>
      <c r="W8" s="50">
        <v>4</v>
      </c>
      <c r="X8" s="50">
        <v>5</v>
      </c>
      <c r="Y8" s="50">
        <v>4</v>
      </c>
      <c r="Z8" s="50">
        <v>5</v>
      </c>
      <c r="AA8" s="50">
        <v>5</v>
      </c>
      <c r="AB8" s="50">
        <v>5</v>
      </c>
      <c r="AC8" s="50">
        <v>3</v>
      </c>
      <c r="AD8" s="50">
        <v>2</v>
      </c>
      <c r="AE8" s="50">
        <v>5</v>
      </c>
      <c r="AF8" s="50">
        <v>4</v>
      </c>
      <c r="AG8" s="50">
        <v>2</v>
      </c>
      <c r="AH8" s="50">
        <v>5</v>
      </c>
      <c r="AI8" s="50">
        <v>5</v>
      </c>
      <c r="AJ8" s="50">
        <v>4</v>
      </c>
      <c r="AK8" s="50">
        <v>3</v>
      </c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</row>
    <row r="9" spans="1:70" x14ac:dyDescent="0.2">
      <c r="A9" s="3">
        <f t="shared" si="0"/>
        <v>0</v>
      </c>
      <c r="B9" s="3">
        <f t="shared" si="1"/>
        <v>0</v>
      </c>
      <c r="C9" s="3">
        <f t="shared" si="2"/>
        <v>1</v>
      </c>
      <c r="D9" s="3">
        <f t="shared" si="3"/>
        <v>5</v>
      </c>
      <c r="E9" s="3">
        <f t="shared" si="4"/>
        <v>21</v>
      </c>
      <c r="F9" s="3">
        <f t="shared" si="5"/>
        <v>4.7407407407407405</v>
      </c>
      <c r="G9" s="202"/>
      <c r="H9" s="201" t="str">
        <f>Rezultati!C15</f>
        <v xml:space="preserve">Вокално-инструментална настава </v>
      </c>
      <c r="I9" s="201"/>
      <c r="J9" s="201"/>
      <c r="K9" s="3">
        <v>4</v>
      </c>
      <c r="L9" s="3">
        <v>5</v>
      </c>
      <c r="M9" s="50">
        <v>5</v>
      </c>
      <c r="N9" s="50">
        <v>4</v>
      </c>
      <c r="O9" s="50">
        <v>5</v>
      </c>
      <c r="P9" s="50">
        <v>4</v>
      </c>
      <c r="Q9" s="50">
        <v>3</v>
      </c>
      <c r="R9" s="50">
        <v>5</v>
      </c>
      <c r="S9" s="50">
        <v>5</v>
      </c>
      <c r="T9" s="50">
        <v>5</v>
      </c>
      <c r="U9" s="50">
        <v>4</v>
      </c>
      <c r="V9" s="50">
        <v>5</v>
      </c>
      <c r="W9" s="50">
        <v>5</v>
      </c>
      <c r="X9" s="50">
        <v>5</v>
      </c>
      <c r="Y9" s="50">
        <v>5</v>
      </c>
      <c r="Z9" s="50">
        <v>5</v>
      </c>
      <c r="AA9" s="50">
        <v>5</v>
      </c>
      <c r="AB9" s="50">
        <v>5</v>
      </c>
      <c r="AC9" s="50">
        <v>5</v>
      </c>
      <c r="AD9" s="50">
        <v>5</v>
      </c>
      <c r="AE9" s="50">
        <v>5</v>
      </c>
      <c r="AF9" s="50">
        <v>5</v>
      </c>
      <c r="AG9" s="50">
        <v>5</v>
      </c>
      <c r="AH9" s="50">
        <v>5</v>
      </c>
      <c r="AI9" s="50">
        <v>5</v>
      </c>
      <c r="AJ9" s="50">
        <v>4</v>
      </c>
      <c r="AK9" s="50">
        <v>5</v>
      </c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</row>
    <row r="10" spans="1:70" x14ac:dyDescent="0.2">
      <c r="A10" s="3">
        <f t="shared" si="0"/>
        <v>0</v>
      </c>
      <c r="B10" s="3">
        <f t="shared" si="1"/>
        <v>4</v>
      </c>
      <c r="C10" s="3">
        <f t="shared" si="2"/>
        <v>2</v>
      </c>
      <c r="D10" s="3">
        <f t="shared" si="3"/>
        <v>8</v>
      </c>
      <c r="E10" s="3">
        <f t="shared" si="4"/>
        <v>13</v>
      </c>
      <c r="F10" s="3">
        <f t="shared" si="5"/>
        <v>4.1111111111111107</v>
      </c>
      <c r="G10" s="202"/>
      <c r="H10" s="201" t="str">
        <f>Rezultati!C16</f>
        <v>Методика васпитно-образовног рада (I)</v>
      </c>
      <c r="I10" s="201"/>
      <c r="J10" s="201"/>
      <c r="K10" s="3">
        <v>4</v>
      </c>
      <c r="L10" s="3">
        <v>2</v>
      </c>
      <c r="M10" s="50">
        <v>4</v>
      </c>
      <c r="N10" s="50">
        <v>3</v>
      </c>
      <c r="O10" s="50">
        <v>5</v>
      </c>
      <c r="P10" s="50">
        <v>5</v>
      </c>
      <c r="Q10" s="50">
        <v>3</v>
      </c>
      <c r="R10" s="50">
        <v>4</v>
      </c>
      <c r="S10" s="50">
        <v>4</v>
      </c>
      <c r="T10" s="50">
        <v>5</v>
      </c>
      <c r="U10" s="50">
        <v>5</v>
      </c>
      <c r="V10" s="50">
        <v>5</v>
      </c>
      <c r="W10" s="50">
        <v>2</v>
      </c>
      <c r="X10" s="50">
        <v>5</v>
      </c>
      <c r="Y10" s="50">
        <v>5</v>
      </c>
      <c r="Z10" s="50">
        <v>5</v>
      </c>
      <c r="AA10" s="50">
        <v>4</v>
      </c>
      <c r="AB10" s="50">
        <v>4</v>
      </c>
      <c r="AC10" s="50">
        <v>5</v>
      </c>
      <c r="AD10" s="50">
        <v>2</v>
      </c>
      <c r="AE10" s="50">
        <v>4</v>
      </c>
      <c r="AF10" s="50">
        <v>4</v>
      </c>
      <c r="AG10" s="50">
        <v>2</v>
      </c>
      <c r="AH10" s="50">
        <v>5</v>
      </c>
      <c r="AI10" s="50">
        <v>5</v>
      </c>
      <c r="AJ10" s="50">
        <v>5</v>
      </c>
      <c r="AK10" s="50">
        <v>5</v>
      </c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</row>
    <row r="11" spans="1:70" x14ac:dyDescent="0.2">
      <c r="AG11" s="116"/>
    </row>
    <row r="13" spans="1:70" x14ac:dyDescent="0.2">
      <c r="A13" s="158" t="s">
        <v>11</v>
      </c>
      <c r="B13" s="197"/>
      <c r="C13" s="197"/>
      <c r="D13" s="197"/>
      <c r="E13" s="197"/>
      <c r="F13" s="198" t="s">
        <v>12</v>
      </c>
      <c r="K13" s="200" t="s">
        <v>13</v>
      </c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200"/>
      <c r="Y13" s="200"/>
      <c r="Z13" s="200"/>
      <c r="AA13" s="200"/>
      <c r="AB13" s="200"/>
      <c r="AC13" s="200"/>
      <c r="AD13" s="200"/>
      <c r="AE13" s="200"/>
      <c r="AF13" s="200"/>
      <c r="AG13" s="200"/>
      <c r="AH13" s="200"/>
      <c r="AI13" s="200"/>
      <c r="AJ13" s="200"/>
      <c r="AK13" s="200"/>
      <c r="AL13" s="200"/>
      <c r="AM13" s="200"/>
      <c r="AN13" s="200"/>
      <c r="AO13" s="200"/>
      <c r="AP13" s="200"/>
      <c r="AQ13" s="200"/>
      <c r="AR13" s="200"/>
      <c r="AS13" s="200"/>
      <c r="AT13" s="200"/>
      <c r="AU13" s="200"/>
      <c r="AV13" s="200"/>
      <c r="AW13" s="200"/>
      <c r="AX13" s="200"/>
      <c r="AY13" s="200"/>
      <c r="AZ13" s="200"/>
      <c r="BA13" s="200"/>
      <c r="BB13" s="200"/>
      <c r="BC13" s="200"/>
      <c r="BD13" s="200"/>
      <c r="BE13" s="200"/>
      <c r="BF13" s="200"/>
      <c r="BG13" s="200"/>
      <c r="BH13" s="200"/>
      <c r="BI13" s="200"/>
      <c r="BJ13" s="200"/>
      <c r="BK13" s="200"/>
      <c r="BL13" s="200"/>
      <c r="BM13" s="200"/>
      <c r="BN13" s="200"/>
      <c r="BO13" s="200"/>
      <c r="BP13" s="200"/>
      <c r="BQ13" s="200"/>
      <c r="BR13" s="200"/>
    </row>
    <row r="14" spans="1:70" x14ac:dyDescent="0.2">
      <c r="A14" s="99">
        <v>1</v>
      </c>
      <c r="B14" s="99">
        <v>2</v>
      </c>
      <c r="C14" s="99">
        <v>3</v>
      </c>
      <c r="D14" s="99">
        <v>4</v>
      </c>
      <c r="E14" s="99">
        <v>5</v>
      </c>
      <c r="F14" s="199"/>
      <c r="K14" s="113">
        <v>1</v>
      </c>
      <c r="L14" s="113">
        <v>2</v>
      </c>
      <c r="M14" s="114">
        <v>3</v>
      </c>
      <c r="N14" s="114">
        <v>4</v>
      </c>
      <c r="O14" s="114">
        <v>5</v>
      </c>
      <c r="P14" s="114">
        <v>6</v>
      </c>
      <c r="Q14" s="114">
        <v>7</v>
      </c>
      <c r="R14" s="114">
        <v>8</v>
      </c>
      <c r="S14" s="114">
        <v>9</v>
      </c>
      <c r="T14" s="114">
        <v>10</v>
      </c>
      <c r="U14" s="113">
        <v>11</v>
      </c>
      <c r="V14" s="114">
        <v>12</v>
      </c>
      <c r="W14" s="114">
        <v>13</v>
      </c>
      <c r="X14" s="114">
        <v>14</v>
      </c>
      <c r="Y14" s="114">
        <v>15</v>
      </c>
      <c r="Z14" s="114">
        <v>16</v>
      </c>
      <c r="AA14" s="114">
        <v>17</v>
      </c>
      <c r="AB14" s="114">
        <v>18</v>
      </c>
      <c r="AC14" s="114">
        <v>19</v>
      </c>
      <c r="AD14" s="113">
        <v>20</v>
      </c>
      <c r="AE14" s="114">
        <v>21</v>
      </c>
      <c r="AF14" s="114">
        <v>22</v>
      </c>
      <c r="AG14" s="114">
        <v>23</v>
      </c>
      <c r="AH14" s="114">
        <v>24</v>
      </c>
      <c r="AI14" s="114">
        <v>25</v>
      </c>
      <c r="AJ14" s="114">
        <v>26</v>
      </c>
      <c r="AK14" s="114">
        <v>27</v>
      </c>
      <c r="AL14" s="114">
        <v>28</v>
      </c>
      <c r="AM14" s="113">
        <v>29</v>
      </c>
      <c r="AN14" s="114">
        <v>30</v>
      </c>
      <c r="AO14" s="114">
        <v>31</v>
      </c>
      <c r="AP14" s="114">
        <v>32</v>
      </c>
      <c r="AQ14" s="114">
        <v>33</v>
      </c>
      <c r="AR14" s="114">
        <v>34</v>
      </c>
      <c r="AS14" s="114">
        <v>35</v>
      </c>
      <c r="AT14" s="114">
        <v>36</v>
      </c>
      <c r="AU14" s="114">
        <v>37</v>
      </c>
      <c r="AV14" s="113">
        <v>38</v>
      </c>
      <c r="AW14" s="114">
        <v>39</v>
      </c>
      <c r="AX14" s="114">
        <v>40</v>
      </c>
      <c r="AY14" s="114">
        <v>41</v>
      </c>
      <c r="AZ14" s="114">
        <v>42</v>
      </c>
      <c r="BA14" s="114">
        <v>43</v>
      </c>
      <c r="BB14" s="114">
        <v>44</v>
      </c>
      <c r="BC14" s="114">
        <v>45</v>
      </c>
      <c r="BD14" s="114">
        <v>46</v>
      </c>
      <c r="BE14" s="113">
        <v>47</v>
      </c>
      <c r="BF14" s="114">
        <v>48</v>
      </c>
      <c r="BG14" s="114">
        <v>49</v>
      </c>
      <c r="BH14" s="114">
        <v>50</v>
      </c>
      <c r="BI14" s="114">
        <v>51</v>
      </c>
      <c r="BJ14" s="114">
        <v>52</v>
      </c>
      <c r="BK14" s="114">
        <v>53</v>
      </c>
      <c r="BL14" s="114">
        <v>54</v>
      </c>
      <c r="BM14" s="114">
        <v>55</v>
      </c>
      <c r="BN14" s="113">
        <v>56</v>
      </c>
      <c r="BO14" s="114">
        <v>57</v>
      </c>
      <c r="BP14" s="114">
        <v>58</v>
      </c>
      <c r="BQ14" s="114">
        <v>59</v>
      </c>
      <c r="BR14" s="114">
        <v>60</v>
      </c>
    </row>
    <row r="15" spans="1:70" ht="12.75" customHeight="1" x14ac:dyDescent="0.2">
      <c r="A15" s="3">
        <f t="shared" ref="A15:A20" si="6">COUNTIF(K15:BR15,$A$4)</f>
        <v>1</v>
      </c>
      <c r="B15" s="3">
        <f t="shared" ref="B15:B20" si="7">COUNTIF(K15:BR15,$B$4)</f>
        <v>7</v>
      </c>
      <c r="C15" s="3">
        <f t="shared" ref="C15:C20" si="8">COUNTIF(K15:BR15,$C$4)</f>
        <v>5</v>
      </c>
      <c r="D15" s="3">
        <f t="shared" ref="D15:D20" si="9">COUNTIF(K15:BR15,$D$4)</f>
        <v>2</v>
      </c>
      <c r="E15" s="3">
        <f t="shared" ref="E15:E20" si="10">COUNTIF(K15:BR15,$E$4)</f>
        <v>11</v>
      </c>
      <c r="F15" s="3">
        <f t="shared" ref="F15:F20" si="11">(A15*$A$4+B15*$B$4+C15*$C$4+D15*$D$4+E15*$E$4)/(A15+B15+C15+D15+E15)</f>
        <v>3.5769230769230771</v>
      </c>
      <c r="G15" s="202" t="s">
        <v>7</v>
      </c>
      <c r="H15" s="201" t="str">
        <f>Rezultati!C11</f>
        <v xml:space="preserve">Страни језик (I)
</v>
      </c>
      <c r="I15" s="201"/>
      <c r="J15" s="201"/>
      <c r="K15" s="3">
        <v>1</v>
      </c>
      <c r="L15" s="3">
        <v>2</v>
      </c>
      <c r="M15" s="50">
        <v>3</v>
      </c>
      <c r="N15" s="50">
        <v>2</v>
      </c>
      <c r="O15" s="50">
        <v>5</v>
      </c>
      <c r="P15" s="50">
        <v>2</v>
      </c>
      <c r="Q15" s="50">
        <v>2</v>
      </c>
      <c r="R15" s="50">
        <v>5</v>
      </c>
      <c r="S15" s="50">
        <v>2</v>
      </c>
      <c r="T15" s="50">
        <v>2</v>
      </c>
      <c r="U15" s="50">
        <v>3</v>
      </c>
      <c r="V15" s="50">
        <v>5</v>
      </c>
      <c r="W15" s="50">
        <v>3</v>
      </c>
      <c r="X15" s="50">
        <v>5</v>
      </c>
      <c r="Y15" s="50">
        <v>4</v>
      </c>
      <c r="Z15" s="50">
        <v>5</v>
      </c>
      <c r="AA15" s="50">
        <v>5</v>
      </c>
      <c r="AB15" s="50">
        <v>5</v>
      </c>
      <c r="AC15" s="50">
        <v>4</v>
      </c>
      <c r="AD15" s="50">
        <v>3</v>
      </c>
      <c r="AE15" s="50">
        <v>5</v>
      </c>
      <c r="AF15" s="50">
        <v>5</v>
      </c>
      <c r="AG15" s="50">
        <v>2</v>
      </c>
      <c r="AH15" s="50">
        <v>5</v>
      </c>
      <c r="AI15" s="50">
        <v>3</v>
      </c>
      <c r="AJ15" s="50">
        <v>5</v>
      </c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</row>
    <row r="16" spans="1:70" x14ac:dyDescent="0.2">
      <c r="A16" s="3">
        <f t="shared" si="6"/>
        <v>0</v>
      </c>
      <c r="B16" s="3">
        <f t="shared" si="7"/>
        <v>1</v>
      </c>
      <c r="C16" s="3">
        <f t="shared" si="8"/>
        <v>5</v>
      </c>
      <c r="D16" s="3">
        <f t="shared" si="9"/>
        <v>6</v>
      </c>
      <c r="E16" s="3">
        <f t="shared" si="10"/>
        <v>15</v>
      </c>
      <c r="F16" s="3">
        <f t="shared" si="11"/>
        <v>4.2962962962962967</v>
      </c>
      <c r="G16" s="202"/>
      <c r="H16" s="201" t="str">
        <f>Rezultati!C12</f>
        <v xml:space="preserve">Књижевност за децу </v>
      </c>
      <c r="I16" s="201"/>
      <c r="J16" s="201"/>
      <c r="K16" s="3">
        <v>5</v>
      </c>
      <c r="L16" s="3">
        <v>4</v>
      </c>
      <c r="M16" s="50">
        <v>4</v>
      </c>
      <c r="N16" s="50">
        <v>3</v>
      </c>
      <c r="O16" s="50">
        <v>5</v>
      </c>
      <c r="P16" s="50">
        <v>4</v>
      </c>
      <c r="Q16" s="50">
        <v>4</v>
      </c>
      <c r="R16" s="50">
        <v>5</v>
      </c>
      <c r="S16" s="50">
        <v>3</v>
      </c>
      <c r="T16" s="50">
        <v>5</v>
      </c>
      <c r="U16" s="50">
        <v>4</v>
      </c>
      <c r="V16" s="50">
        <v>5</v>
      </c>
      <c r="W16" s="50">
        <v>5</v>
      </c>
      <c r="X16" s="50">
        <v>5</v>
      </c>
      <c r="Y16" s="50">
        <v>5</v>
      </c>
      <c r="Z16" s="50">
        <v>5</v>
      </c>
      <c r="AA16" s="50">
        <v>5</v>
      </c>
      <c r="AB16" s="50">
        <v>5</v>
      </c>
      <c r="AC16" s="50">
        <v>5</v>
      </c>
      <c r="AD16" s="50">
        <v>5</v>
      </c>
      <c r="AE16" s="50">
        <v>3</v>
      </c>
      <c r="AF16" s="50">
        <v>4</v>
      </c>
      <c r="AG16" s="50">
        <v>2</v>
      </c>
      <c r="AH16" s="50">
        <v>5</v>
      </c>
      <c r="AI16" s="50">
        <v>3</v>
      </c>
      <c r="AJ16" s="50">
        <v>5</v>
      </c>
      <c r="AK16" s="50">
        <v>3</v>
      </c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50"/>
    </row>
    <row r="17" spans="1:70" x14ac:dyDescent="0.2">
      <c r="A17" s="3">
        <f t="shared" si="6"/>
        <v>0</v>
      </c>
      <c r="B17" s="3">
        <f t="shared" si="7"/>
        <v>0</v>
      </c>
      <c r="C17" s="3">
        <f t="shared" si="8"/>
        <v>4</v>
      </c>
      <c r="D17" s="3">
        <f t="shared" si="9"/>
        <v>6</v>
      </c>
      <c r="E17" s="3">
        <f t="shared" si="10"/>
        <v>16</v>
      </c>
      <c r="F17" s="3">
        <f t="shared" si="11"/>
        <v>4.4615384615384617</v>
      </c>
      <c r="G17" s="202"/>
      <c r="H17" s="201" t="str">
        <f>Rezultati!C13</f>
        <v>Предшколска педагогија</v>
      </c>
      <c r="I17" s="201"/>
      <c r="J17" s="201"/>
      <c r="K17" s="3">
        <v>5</v>
      </c>
      <c r="L17" s="3">
        <v>3</v>
      </c>
      <c r="M17" s="50">
        <v>3</v>
      </c>
      <c r="N17" s="50">
        <v>4</v>
      </c>
      <c r="O17" s="50">
        <v>5</v>
      </c>
      <c r="P17" s="50">
        <v>4</v>
      </c>
      <c r="Q17" s="50">
        <v>4</v>
      </c>
      <c r="R17" s="50">
        <v>5</v>
      </c>
      <c r="S17" s="50">
        <v>4</v>
      </c>
      <c r="T17" s="50">
        <v>5</v>
      </c>
      <c r="U17" s="50">
        <v>5</v>
      </c>
      <c r="V17" s="50">
        <v>5</v>
      </c>
      <c r="W17" s="50">
        <v>5</v>
      </c>
      <c r="X17" s="50">
        <v>5</v>
      </c>
      <c r="Y17" s="50">
        <v>5</v>
      </c>
      <c r="Z17" s="50">
        <v>5</v>
      </c>
      <c r="AA17" s="50">
        <v>4</v>
      </c>
      <c r="AB17" s="50">
        <v>5</v>
      </c>
      <c r="AC17" s="50">
        <v>5</v>
      </c>
      <c r="AD17" s="50">
        <v>4</v>
      </c>
      <c r="AE17" s="50">
        <v>5</v>
      </c>
      <c r="AF17" s="50"/>
      <c r="AG17" s="50">
        <v>3</v>
      </c>
      <c r="AH17" s="50">
        <v>5</v>
      </c>
      <c r="AI17" s="50">
        <v>5</v>
      </c>
      <c r="AJ17" s="50">
        <v>5</v>
      </c>
      <c r="AK17" s="50">
        <v>3</v>
      </c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  <c r="BM17" s="50"/>
      <c r="BN17" s="50"/>
      <c r="BO17" s="50"/>
      <c r="BP17" s="50"/>
      <c r="BQ17" s="50"/>
      <c r="BR17" s="50"/>
    </row>
    <row r="18" spans="1:70" x14ac:dyDescent="0.2">
      <c r="A18" s="3">
        <f t="shared" si="6"/>
        <v>0</v>
      </c>
      <c r="B18" s="3">
        <f t="shared" si="7"/>
        <v>3</v>
      </c>
      <c r="C18" s="3">
        <f t="shared" si="8"/>
        <v>1</v>
      </c>
      <c r="D18" s="3">
        <f t="shared" si="9"/>
        <v>8</v>
      </c>
      <c r="E18" s="3">
        <f t="shared" si="10"/>
        <v>15</v>
      </c>
      <c r="F18" s="3">
        <f t="shared" si="11"/>
        <v>4.2962962962962967</v>
      </c>
      <c r="G18" s="202"/>
      <c r="H18" s="201" t="str">
        <f>Rezultati!C14</f>
        <v>Психологија предшколског детета</v>
      </c>
      <c r="I18" s="201"/>
      <c r="J18" s="201"/>
      <c r="K18" s="3">
        <v>4</v>
      </c>
      <c r="L18" s="3">
        <v>3</v>
      </c>
      <c r="M18" s="50">
        <v>4</v>
      </c>
      <c r="N18" s="50">
        <v>4</v>
      </c>
      <c r="O18" s="50">
        <v>5</v>
      </c>
      <c r="P18" s="50">
        <v>5</v>
      </c>
      <c r="Q18" s="50">
        <v>5</v>
      </c>
      <c r="R18" s="50">
        <v>5</v>
      </c>
      <c r="S18" s="50">
        <v>2</v>
      </c>
      <c r="T18" s="50">
        <v>5</v>
      </c>
      <c r="U18" s="50">
        <v>4</v>
      </c>
      <c r="V18" s="50">
        <v>5</v>
      </c>
      <c r="W18" s="50">
        <v>4</v>
      </c>
      <c r="X18" s="50">
        <v>5</v>
      </c>
      <c r="Y18" s="50">
        <v>5</v>
      </c>
      <c r="Z18" s="50">
        <v>5</v>
      </c>
      <c r="AA18" s="50">
        <v>5</v>
      </c>
      <c r="AB18" s="50">
        <v>5</v>
      </c>
      <c r="AC18" s="50">
        <v>4</v>
      </c>
      <c r="AD18" s="50">
        <v>2</v>
      </c>
      <c r="AE18" s="50">
        <v>5</v>
      </c>
      <c r="AF18" s="50">
        <v>4</v>
      </c>
      <c r="AG18" s="50">
        <v>2</v>
      </c>
      <c r="AH18" s="50">
        <v>5</v>
      </c>
      <c r="AI18" s="50">
        <v>5</v>
      </c>
      <c r="AJ18" s="50">
        <v>5</v>
      </c>
      <c r="AK18" s="50">
        <v>4</v>
      </c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</row>
    <row r="19" spans="1:70" x14ac:dyDescent="0.2">
      <c r="A19" s="50">
        <f t="shared" si="6"/>
        <v>0</v>
      </c>
      <c r="B19" s="50">
        <f t="shared" si="7"/>
        <v>0</v>
      </c>
      <c r="C19" s="50">
        <f t="shared" si="8"/>
        <v>1</v>
      </c>
      <c r="D19" s="50">
        <f t="shared" si="9"/>
        <v>5</v>
      </c>
      <c r="E19" s="50">
        <f t="shared" si="10"/>
        <v>21</v>
      </c>
      <c r="F19" s="50">
        <f t="shared" si="11"/>
        <v>4.7407407407407405</v>
      </c>
      <c r="G19" s="202"/>
      <c r="H19" s="201" t="str">
        <f>Rezultati!C15</f>
        <v xml:space="preserve">Вокално-инструментална настава </v>
      </c>
      <c r="I19" s="201"/>
      <c r="J19" s="201"/>
      <c r="K19" s="3">
        <v>5</v>
      </c>
      <c r="L19" s="3">
        <v>4</v>
      </c>
      <c r="M19" s="50">
        <v>5</v>
      </c>
      <c r="N19" s="50">
        <v>4</v>
      </c>
      <c r="O19" s="50">
        <v>5</v>
      </c>
      <c r="P19" s="50">
        <v>4</v>
      </c>
      <c r="Q19" s="50">
        <v>3</v>
      </c>
      <c r="R19" s="50">
        <v>4</v>
      </c>
      <c r="S19" s="50">
        <v>5</v>
      </c>
      <c r="T19" s="50">
        <v>5</v>
      </c>
      <c r="U19" s="50">
        <v>5</v>
      </c>
      <c r="V19" s="50">
        <v>5</v>
      </c>
      <c r="W19" s="50">
        <v>5</v>
      </c>
      <c r="X19" s="50">
        <v>5</v>
      </c>
      <c r="Y19" s="50">
        <v>5</v>
      </c>
      <c r="Z19" s="50">
        <v>5</v>
      </c>
      <c r="AA19" s="50">
        <v>5</v>
      </c>
      <c r="AB19" s="50">
        <v>5</v>
      </c>
      <c r="AC19" s="50">
        <v>5</v>
      </c>
      <c r="AD19" s="50">
        <v>5</v>
      </c>
      <c r="AE19" s="50">
        <v>5</v>
      </c>
      <c r="AF19" s="50">
        <v>5</v>
      </c>
      <c r="AG19" s="50">
        <v>5</v>
      </c>
      <c r="AH19" s="50">
        <v>5</v>
      </c>
      <c r="AI19" s="50">
        <v>4</v>
      </c>
      <c r="AJ19" s="50">
        <v>5</v>
      </c>
      <c r="AK19" s="50">
        <v>5</v>
      </c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</row>
    <row r="20" spans="1:70" x14ac:dyDescent="0.2">
      <c r="A20" s="3">
        <f t="shared" si="6"/>
        <v>0</v>
      </c>
      <c r="B20" s="3">
        <f t="shared" si="7"/>
        <v>3</v>
      </c>
      <c r="C20" s="3">
        <f t="shared" si="8"/>
        <v>3</v>
      </c>
      <c r="D20" s="3">
        <f t="shared" si="9"/>
        <v>3</v>
      </c>
      <c r="E20" s="3">
        <f t="shared" si="10"/>
        <v>17</v>
      </c>
      <c r="F20" s="3">
        <f t="shared" si="11"/>
        <v>4.3076923076923075</v>
      </c>
      <c r="G20" s="202"/>
      <c r="H20" s="201" t="str">
        <f>Rezultati!C16</f>
        <v>Методика васпитно-образовног рада (I)</v>
      </c>
      <c r="I20" s="201"/>
      <c r="J20" s="201"/>
      <c r="K20" s="3">
        <v>5</v>
      </c>
      <c r="L20" s="3">
        <v>2</v>
      </c>
      <c r="M20" s="50">
        <v>4</v>
      </c>
      <c r="N20" s="50">
        <v>4</v>
      </c>
      <c r="O20" s="50">
        <v>5</v>
      </c>
      <c r="P20" s="50">
        <v>5</v>
      </c>
      <c r="Q20" s="50">
        <v>3</v>
      </c>
      <c r="R20" s="50">
        <v>3</v>
      </c>
      <c r="S20" s="50">
        <v>4</v>
      </c>
      <c r="T20" s="50">
        <v>5</v>
      </c>
      <c r="U20" s="50">
        <v>5</v>
      </c>
      <c r="V20" s="50">
        <v>5</v>
      </c>
      <c r="W20" s="50">
        <v>5</v>
      </c>
      <c r="X20" s="50">
        <v>5</v>
      </c>
      <c r="Y20" s="50">
        <v>5</v>
      </c>
      <c r="Z20" s="50">
        <v>5</v>
      </c>
      <c r="AA20" s="50">
        <v>3</v>
      </c>
      <c r="AB20" s="50">
        <v>5</v>
      </c>
      <c r="AC20" s="50">
        <v>5</v>
      </c>
      <c r="AD20" s="50">
        <v>2</v>
      </c>
      <c r="AE20" s="50">
        <v>5</v>
      </c>
      <c r="AF20" s="50"/>
      <c r="AG20" s="50">
        <v>2</v>
      </c>
      <c r="AH20" s="50">
        <v>5</v>
      </c>
      <c r="AI20" s="50">
        <v>5</v>
      </c>
      <c r="AJ20" s="50">
        <v>5</v>
      </c>
      <c r="AK20" s="50">
        <v>5</v>
      </c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BM20" s="50"/>
      <c r="BN20" s="50"/>
      <c r="BO20" s="50"/>
      <c r="BP20" s="50"/>
      <c r="BQ20" s="50"/>
      <c r="BR20" s="50"/>
    </row>
    <row r="23" spans="1:70" x14ac:dyDescent="0.2">
      <c r="A23" s="158" t="s">
        <v>11</v>
      </c>
      <c r="B23" s="197"/>
      <c r="C23" s="197"/>
      <c r="D23" s="197"/>
      <c r="E23" s="197"/>
      <c r="F23" s="198" t="s">
        <v>12</v>
      </c>
      <c r="K23" s="200" t="s">
        <v>13</v>
      </c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200"/>
      <c r="Y23" s="200"/>
      <c r="Z23" s="200"/>
      <c r="AA23" s="200"/>
      <c r="AB23" s="200"/>
      <c r="AC23" s="200"/>
      <c r="AD23" s="200"/>
      <c r="AE23" s="200"/>
      <c r="AF23" s="200"/>
      <c r="AG23" s="200"/>
      <c r="AH23" s="200"/>
      <c r="AI23" s="200"/>
      <c r="AJ23" s="200"/>
      <c r="AK23" s="200"/>
      <c r="AL23" s="200"/>
      <c r="AM23" s="200"/>
      <c r="AN23" s="200"/>
      <c r="AO23" s="200"/>
      <c r="AP23" s="200"/>
      <c r="AQ23" s="200"/>
      <c r="AR23" s="200"/>
      <c r="AS23" s="200"/>
      <c r="AT23" s="200"/>
      <c r="AU23" s="200"/>
      <c r="AV23" s="200"/>
      <c r="AW23" s="200"/>
      <c r="AX23" s="200"/>
      <c r="AY23" s="200"/>
      <c r="AZ23" s="200"/>
      <c r="BA23" s="200"/>
      <c r="BB23" s="200"/>
      <c r="BC23" s="200"/>
      <c r="BD23" s="200"/>
      <c r="BE23" s="200"/>
      <c r="BF23" s="200"/>
      <c r="BG23" s="200"/>
      <c r="BH23" s="200"/>
      <c r="BI23" s="200"/>
      <c r="BJ23" s="200"/>
      <c r="BK23" s="200"/>
      <c r="BL23" s="200"/>
      <c r="BM23" s="200"/>
      <c r="BN23" s="200"/>
      <c r="BO23" s="200"/>
      <c r="BP23" s="200"/>
      <c r="BQ23" s="200"/>
      <c r="BR23" s="200"/>
    </row>
    <row r="24" spans="1:70" x14ac:dyDescent="0.2">
      <c r="A24" s="99">
        <v>1</v>
      </c>
      <c r="B24" s="99">
        <v>2</v>
      </c>
      <c r="C24" s="99">
        <v>3</v>
      </c>
      <c r="D24" s="99">
        <v>4</v>
      </c>
      <c r="E24" s="99">
        <v>5</v>
      </c>
      <c r="F24" s="199"/>
      <c r="K24" s="113">
        <v>1</v>
      </c>
      <c r="L24" s="113">
        <v>2</v>
      </c>
      <c r="M24" s="114">
        <v>3</v>
      </c>
      <c r="N24" s="114">
        <v>4</v>
      </c>
      <c r="O24" s="114">
        <v>5</v>
      </c>
      <c r="P24" s="114">
        <v>6</v>
      </c>
      <c r="Q24" s="114">
        <v>7</v>
      </c>
      <c r="R24" s="114">
        <v>8</v>
      </c>
      <c r="S24" s="114">
        <v>9</v>
      </c>
      <c r="T24" s="114">
        <v>10</v>
      </c>
      <c r="U24" s="113">
        <v>11</v>
      </c>
      <c r="V24" s="114">
        <v>12</v>
      </c>
      <c r="W24" s="114">
        <v>13</v>
      </c>
      <c r="X24" s="114">
        <v>14</v>
      </c>
      <c r="Y24" s="114">
        <v>15</v>
      </c>
      <c r="Z24" s="114">
        <v>16</v>
      </c>
      <c r="AA24" s="114">
        <v>17</v>
      </c>
      <c r="AB24" s="114">
        <v>18</v>
      </c>
      <c r="AC24" s="114">
        <v>19</v>
      </c>
      <c r="AD24" s="113">
        <v>20</v>
      </c>
      <c r="AE24" s="114">
        <v>21</v>
      </c>
      <c r="AF24" s="114">
        <v>22</v>
      </c>
      <c r="AG24" s="114">
        <v>23</v>
      </c>
      <c r="AH24" s="114">
        <v>24</v>
      </c>
      <c r="AI24" s="114">
        <v>25</v>
      </c>
      <c r="AJ24" s="114">
        <v>26</v>
      </c>
      <c r="AK24" s="114">
        <v>27</v>
      </c>
      <c r="AL24" s="114">
        <v>28</v>
      </c>
      <c r="AM24" s="113">
        <v>29</v>
      </c>
      <c r="AN24" s="114">
        <v>30</v>
      </c>
      <c r="AO24" s="114">
        <v>31</v>
      </c>
      <c r="AP24" s="114">
        <v>32</v>
      </c>
      <c r="AQ24" s="114">
        <v>33</v>
      </c>
      <c r="AR24" s="114">
        <v>34</v>
      </c>
      <c r="AS24" s="114">
        <v>35</v>
      </c>
      <c r="AT24" s="114">
        <v>36</v>
      </c>
      <c r="AU24" s="114">
        <v>37</v>
      </c>
      <c r="AV24" s="113">
        <v>38</v>
      </c>
      <c r="AW24" s="114">
        <v>39</v>
      </c>
      <c r="AX24" s="114">
        <v>40</v>
      </c>
      <c r="AY24" s="114">
        <v>41</v>
      </c>
      <c r="AZ24" s="114">
        <v>42</v>
      </c>
      <c r="BA24" s="114">
        <v>43</v>
      </c>
      <c r="BB24" s="114">
        <v>44</v>
      </c>
      <c r="BC24" s="114">
        <v>45</v>
      </c>
      <c r="BD24" s="114">
        <v>46</v>
      </c>
      <c r="BE24" s="113">
        <v>47</v>
      </c>
      <c r="BF24" s="114">
        <v>48</v>
      </c>
      <c r="BG24" s="114">
        <v>49</v>
      </c>
      <c r="BH24" s="114">
        <v>50</v>
      </c>
      <c r="BI24" s="114">
        <v>51</v>
      </c>
      <c r="BJ24" s="114">
        <v>52</v>
      </c>
      <c r="BK24" s="114">
        <v>53</v>
      </c>
      <c r="BL24" s="114">
        <v>54</v>
      </c>
      <c r="BM24" s="114">
        <v>55</v>
      </c>
      <c r="BN24" s="113">
        <v>56</v>
      </c>
      <c r="BO24" s="114">
        <v>57</v>
      </c>
      <c r="BP24" s="114">
        <v>58</v>
      </c>
      <c r="BQ24" s="114">
        <v>59</v>
      </c>
      <c r="BR24" s="114">
        <v>60</v>
      </c>
    </row>
    <row r="25" spans="1:70" ht="12.75" customHeight="1" x14ac:dyDescent="0.2">
      <c r="A25" s="3">
        <f t="shared" ref="A25:A30" si="12">COUNTIF(K25:BR25,$A$4)</f>
        <v>2</v>
      </c>
      <c r="B25" s="3">
        <f t="shared" ref="B25:B30" si="13">COUNTIF(K25:BR25,$B$4)</f>
        <v>10</v>
      </c>
      <c r="C25" s="3">
        <f t="shared" ref="C25:C30" si="14">COUNTIF(K25:BR25,$C$4)</f>
        <v>5</v>
      </c>
      <c r="D25" s="3">
        <f t="shared" ref="D25:D30" si="15">COUNTIF(K25:BR25,$D$4)</f>
        <v>1</v>
      </c>
      <c r="E25" s="3">
        <f t="shared" ref="E25:E30" si="16">COUNTIF(K25:BR25,$E$4)</f>
        <v>8</v>
      </c>
      <c r="F25" s="3">
        <f t="shared" ref="F25:F30" si="17">(A25*$A$4+B25*$B$4+C25*$C$4+D25*$D$4+E25*$E$4)/(A25+B25+C25+D25+E25)</f>
        <v>3.1153846153846154</v>
      </c>
      <c r="G25" s="202" t="s">
        <v>8</v>
      </c>
      <c r="H25" s="201" t="str">
        <f>Rezultati!C11</f>
        <v xml:space="preserve">Страни језик (I)
</v>
      </c>
      <c r="I25" s="201"/>
      <c r="J25" s="201"/>
      <c r="K25" s="3">
        <v>1</v>
      </c>
      <c r="L25" s="3">
        <v>2</v>
      </c>
      <c r="M25" s="50">
        <v>3</v>
      </c>
      <c r="N25" s="50">
        <v>2</v>
      </c>
      <c r="O25" s="50">
        <v>1</v>
      </c>
      <c r="P25" s="50">
        <v>2</v>
      </c>
      <c r="Q25" s="50">
        <v>2</v>
      </c>
      <c r="R25" s="50">
        <v>3</v>
      </c>
      <c r="S25" s="50">
        <v>2</v>
      </c>
      <c r="T25" s="50">
        <v>2</v>
      </c>
      <c r="U25" s="50">
        <v>4</v>
      </c>
      <c r="V25" s="50">
        <v>5</v>
      </c>
      <c r="W25" s="50">
        <v>3</v>
      </c>
      <c r="X25" s="50">
        <v>5</v>
      </c>
      <c r="Y25" s="50">
        <v>2</v>
      </c>
      <c r="Z25" s="50">
        <v>5</v>
      </c>
      <c r="AA25" s="50">
        <v>5</v>
      </c>
      <c r="AB25" s="50">
        <v>5</v>
      </c>
      <c r="AC25" s="50">
        <v>2</v>
      </c>
      <c r="AD25" s="50">
        <v>3</v>
      </c>
      <c r="AE25" s="50">
        <v>5</v>
      </c>
      <c r="AF25" s="50">
        <v>5</v>
      </c>
      <c r="AG25" s="50">
        <v>2</v>
      </c>
      <c r="AH25" s="50">
        <v>5</v>
      </c>
      <c r="AI25" s="50">
        <v>2</v>
      </c>
      <c r="AJ25" s="50">
        <v>3</v>
      </c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0"/>
      <c r="BM25" s="50"/>
      <c r="BN25" s="50"/>
      <c r="BO25" s="50"/>
      <c r="BP25" s="50"/>
      <c r="BQ25" s="50"/>
      <c r="BR25" s="50"/>
    </row>
    <row r="26" spans="1:70" x14ac:dyDescent="0.2">
      <c r="A26" s="3">
        <f t="shared" si="12"/>
        <v>0</v>
      </c>
      <c r="B26" s="3">
        <f t="shared" si="13"/>
        <v>1</v>
      </c>
      <c r="C26" s="3">
        <f t="shared" si="14"/>
        <v>5</v>
      </c>
      <c r="D26" s="3">
        <f t="shared" si="15"/>
        <v>6</v>
      </c>
      <c r="E26" s="3">
        <f t="shared" si="16"/>
        <v>15</v>
      </c>
      <c r="F26" s="3">
        <f t="shared" si="17"/>
        <v>4.2962962962962967</v>
      </c>
      <c r="G26" s="202"/>
      <c r="H26" s="201" t="str">
        <f>Rezultati!C12</f>
        <v xml:space="preserve">Књижевност за децу </v>
      </c>
      <c r="I26" s="201"/>
      <c r="J26" s="201"/>
      <c r="K26" s="3">
        <v>5</v>
      </c>
      <c r="L26" s="3">
        <v>4</v>
      </c>
      <c r="M26" s="50">
        <v>5</v>
      </c>
      <c r="N26" s="50">
        <v>3</v>
      </c>
      <c r="O26" s="50">
        <v>5</v>
      </c>
      <c r="P26" s="50">
        <v>4</v>
      </c>
      <c r="Q26" s="50">
        <v>4</v>
      </c>
      <c r="R26" s="50">
        <v>5</v>
      </c>
      <c r="S26" s="50">
        <v>3</v>
      </c>
      <c r="T26" s="50">
        <v>5</v>
      </c>
      <c r="U26" s="50">
        <v>4</v>
      </c>
      <c r="V26" s="50">
        <v>5</v>
      </c>
      <c r="W26" s="50">
        <v>4</v>
      </c>
      <c r="X26" s="50">
        <v>5</v>
      </c>
      <c r="Y26" s="50">
        <v>5</v>
      </c>
      <c r="Z26" s="50">
        <v>5</v>
      </c>
      <c r="AA26" s="50">
        <v>5</v>
      </c>
      <c r="AB26" s="50">
        <v>5</v>
      </c>
      <c r="AC26" s="50">
        <v>5</v>
      </c>
      <c r="AD26" s="50">
        <v>5</v>
      </c>
      <c r="AE26" s="50">
        <v>5</v>
      </c>
      <c r="AF26" s="50">
        <v>4</v>
      </c>
      <c r="AG26" s="50">
        <v>2</v>
      </c>
      <c r="AH26" s="50">
        <v>5</v>
      </c>
      <c r="AI26" s="50">
        <v>3</v>
      </c>
      <c r="AJ26" s="50">
        <v>3</v>
      </c>
      <c r="AK26" s="50">
        <v>3</v>
      </c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50"/>
      <c r="BO26" s="50"/>
      <c r="BP26" s="50"/>
      <c r="BQ26" s="50"/>
      <c r="BR26" s="50"/>
    </row>
    <row r="27" spans="1:70" x14ac:dyDescent="0.2">
      <c r="A27" s="3">
        <f t="shared" si="12"/>
        <v>0</v>
      </c>
      <c r="B27" s="3">
        <f t="shared" si="13"/>
        <v>3</v>
      </c>
      <c r="C27" s="3">
        <f t="shared" si="14"/>
        <v>3</v>
      </c>
      <c r="D27" s="3">
        <f t="shared" si="15"/>
        <v>8</v>
      </c>
      <c r="E27" s="3">
        <f t="shared" si="16"/>
        <v>13</v>
      </c>
      <c r="F27" s="3">
        <f t="shared" si="17"/>
        <v>4.1481481481481479</v>
      </c>
      <c r="G27" s="202"/>
      <c r="H27" s="201" t="str">
        <f>Rezultati!C13</f>
        <v>Предшколска педагогија</v>
      </c>
      <c r="I27" s="201"/>
      <c r="J27" s="201"/>
      <c r="K27" s="3">
        <v>4</v>
      </c>
      <c r="L27" s="3">
        <v>2</v>
      </c>
      <c r="M27" s="50">
        <v>3</v>
      </c>
      <c r="N27" s="50">
        <v>4</v>
      </c>
      <c r="O27" s="50">
        <v>2</v>
      </c>
      <c r="P27" s="50">
        <v>4</v>
      </c>
      <c r="Q27" s="50">
        <v>4</v>
      </c>
      <c r="R27" s="50">
        <v>4</v>
      </c>
      <c r="S27" s="50">
        <v>4</v>
      </c>
      <c r="T27" s="50">
        <v>5</v>
      </c>
      <c r="U27" s="50">
        <v>5</v>
      </c>
      <c r="V27" s="50">
        <v>5</v>
      </c>
      <c r="W27" s="50">
        <v>5</v>
      </c>
      <c r="X27" s="50">
        <v>5</v>
      </c>
      <c r="Y27" s="50">
        <v>5</v>
      </c>
      <c r="Z27" s="50">
        <v>5</v>
      </c>
      <c r="AA27" s="50">
        <v>4</v>
      </c>
      <c r="AB27" s="50">
        <v>5</v>
      </c>
      <c r="AC27" s="50">
        <v>5</v>
      </c>
      <c r="AD27" s="50">
        <v>4</v>
      </c>
      <c r="AE27" s="50">
        <v>5</v>
      </c>
      <c r="AF27" s="50">
        <v>2</v>
      </c>
      <c r="AG27" s="50">
        <v>3</v>
      </c>
      <c r="AH27" s="50">
        <v>5</v>
      </c>
      <c r="AI27" s="50">
        <v>5</v>
      </c>
      <c r="AJ27" s="50">
        <v>5</v>
      </c>
      <c r="AK27" s="50">
        <v>3</v>
      </c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  <c r="BM27" s="50"/>
      <c r="BN27" s="50"/>
      <c r="BO27" s="50"/>
      <c r="BP27" s="50"/>
      <c r="BQ27" s="50"/>
      <c r="BR27" s="50"/>
    </row>
    <row r="28" spans="1:70" x14ac:dyDescent="0.2">
      <c r="A28" s="3">
        <f t="shared" si="12"/>
        <v>0</v>
      </c>
      <c r="B28" s="3">
        <f t="shared" si="13"/>
        <v>3</v>
      </c>
      <c r="C28" s="3">
        <f t="shared" si="14"/>
        <v>2</v>
      </c>
      <c r="D28" s="3">
        <f t="shared" si="15"/>
        <v>8</v>
      </c>
      <c r="E28" s="3">
        <f t="shared" si="16"/>
        <v>14</v>
      </c>
      <c r="F28" s="3">
        <f t="shared" si="17"/>
        <v>4.2222222222222223</v>
      </c>
      <c r="G28" s="202"/>
      <c r="H28" s="201" t="str">
        <f>Rezultati!C14</f>
        <v>Психологија предшколског детета</v>
      </c>
      <c r="I28" s="201"/>
      <c r="J28" s="201"/>
      <c r="K28" s="3">
        <v>4</v>
      </c>
      <c r="L28" s="3">
        <v>4</v>
      </c>
      <c r="M28" s="50">
        <v>4</v>
      </c>
      <c r="N28" s="50">
        <v>4</v>
      </c>
      <c r="O28" s="50">
        <v>5</v>
      </c>
      <c r="P28" s="50">
        <v>5</v>
      </c>
      <c r="Q28" s="50">
        <v>5</v>
      </c>
      <c r="R28" s="50">
        <v>4</v>
      </c>
      <c r="S28" s="50">
        <v>2</v>
      </c>
      <c r="T28" s="50">
        <v>5</v>
      </c>
      <c r="U28" s="50">
        <v>4</v>
      </c>
      <c r="V28" s="50">
        <v>5</v>
      </c>
      <c r="W28" s="50">
        <v>5</v>
      </c>
      <c r="X28" s="50">
        <v>5</v>
      </c>
      <c r="Y28" s="50">
        <v>5</v>
      </c>
      <c r="Z28" s="50">
        <v>5</v>
      </c>
      <c r="AA28" s="50">
        <v>5</v>
      </c>
      <c r="AB28" s="50">
        <v>5</v>
      </c>
      <c r="AC28" s="50">
        <v>3</v>
      </c>
      <c r="AD28" s="50">
        <v>2</v>
      </c>
      <c r="AE28" s="50">
        <v>5</v>
      </c>
      <c r="AF28" s="50">
        <v>4</v>
      </c>
      <c r="AG28" s="50">
        <v>2</v>
      </c>
      <c r="AH28" s="50">
        <v>5</v>
      </c>
      <c r="AI28" s="50">
        <v>5</v>
      </c>
      <c r="AJ28" s="50">
        <v>4</v>
      </c>
      <c r="AK28" s="50">
        <v>3</v>
      </c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  <c r="BM28" s="50"/>
      <c r="BN28" s="50"/>
      <c r="BO28" s="50"/>
      <c r="BP28" s="50"/>
      <c r="BQ28" s="50"/>
      <c r="BR28" s="50"/>
    </row>
    <row r="29" spans="1:70" x14ac:dyDescent="0.2">
      <c r="A29" s="50">
        <f t="shared" si="12"/>
        <v>0</v>
      </c>
      <c r="B29" s="50">
        <f t="shared" si="13"/>
        <v>0</v>
      </c>
      <c r="C29" s="50">
        <f t="shared" si="14"/>
        <v>2</v>
      </c>
      <c r="D29" s="50">
        <f t="shared" si="15"/>
        <v>5</v>
      </c>
      <c r="E29" s="50">
        <f t="shared" si="16"/>
        <v>20</v>
      </c>
      <c r="F29" s="50">
        <f t="shared" si="17"/>
        <v>4.666666666666667</v>
      </c>
      <c r="G29" s="202"/>
      <c r="H29" s="201" t="str">
        <f>Rezultati!C15</f>
        <v xml:space="preserve">Вокално-инструментална настава </v>
      </c>
      <c r="I29" s="201"/>
      <c r="J29" s="201"/>
      <c r="K29" s="3">
        <v>4</v>
      </c>
      <c r="L29" s="3">
        <v>5</v>
      </c>
      <c r="M29" s="50">
        <v>5</v>
      </c>
      <c r="N29" s="50">
        <v>4</v>
      </c>
      <c r="O29" s="50">
        <v>5</v>
      </c>
      <c r="P29" s="50">
        <v>4</v>
      </c>
      <c r="Q29" s="50">
        <v>3</v>
      </c>
      <c r="R29" s="50">
        <v>3</v>
      </c>
      <c r="S29" s="50">
        <v>5</v>
      </c>
      <c r="T29" s="50">
        <v>5</v>
      </c>
      <c r="U29" s="50">
        <v>5</v>
      </c>
      <c r="V29" s="50">
        <v>5</v>
      </c>
      <c r="W29" s="50">
        <v>5</v>
      </c>
      <c r="X29" s="50">
        <v>5</v>
      </c>
      <c r="Y29" s="50">
        <v>5</v>
      </c>
      <c r="Z29" s="50">
        <v>5</v>
      </c>
      <c r="AA29" s="50">
        <v>4</v>
      </c>
      <c r="AB29" s="50">
        <v>5</v>
      </c>
      <c r="AC29" s="50">
        <v>5</v>
      </c>
      <c r="AD29" s="50">
        <v>5</v>
      </c>
      <c r="AE29" s="50">
        <v>5</v>
      </c>
      <c r="AF29" s="50">
        <v>5</v>
      </c>
      <c r="AG29" s="50">
        <v>5</v>
      </c>
      <c r="AH29" s="50">
        <v>5</v>
      </c>
      <c r="AI29" s="50">
        <v>5</v>
      </c>
      <c r="AJ29" s="50">
        <v>5</v>
      </c>
      <c r="AK29" s="50">
        <v>4</v>
      </c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/>
      <c r="BP29" s="50"/>
      <c r="BQ29" s="50"/>
      <c r="BR29" s="50"/>
    </row>
    <row r="30" spans="1:70" x14ac:dyDescent="0.2">
      <c r="A30" s="3">
        <f t="shared" si="12"/>
        <v>0</v>
      </c>
      <c r="B30" s="3">
        <f t="shared" si="13"/>
        <v>3</v>
      </c>
      <c r="C30" s="3">
        <f t="shared" si="14"/>
        <v>2</v>
      </c>
      <c r="D30" s="3">
        <f t="shared" si="15"/>
        <v>6</v>
      </c>
      <c r="E30" s="3">
        <f t="shared" si="16"/>
        <v>16</v>
      </c>
      <c r="F30" s="3">
        <f t="shared" si="17"/>
        <v>4.2962962962962967</v>
      </c>
      <c r="G30" s="202"/>
      <c r="H30" s="201" t="str">
        <f>Rezultati!C16</f>
        <v>Методика васпитно-образовног рада (I)</v>
      </c>
      <c r="I30" s="201"/>
      <c r="J30" s="201"/>
      <c r="K30" s="3">
        <v>4</v>
      </c>
      <c r="L30" s="3">
        <v>3</v>
      </c>
      <c r="M30" s="50">
        <v>4</v>
      </c>
      <c r="N30" s="50">
        <v>4</v>
      </c>
      <c r="O30" s="50">
        <v>5</v>
      </c>
      <c r="P30" s="50">
        <v>5</v>
      </c>
      <c r="Q30" s="50">
        <v>3</v>
      </c>
      <c r="R30" s="50">
        <v>4</v>
      </c>
      <c r="S30" s="50">
        <v>4</v>
      </c>
      <c r="T30" s="50">
        <v>5</v>
      </c>
      <c r="U30" s="50">
        <v>5</v>
      </c>
      <c r="V30" s="50">
        <v>5</v>
      </c>
      <c r="W30" s="50">
        <v>5</v>
      </c>
      <c r="X30" s="50">
        <v>5</v>
      </c>
      <c r="Y30" s="50">
        <v>5</v>
      </c>
      <c r="Z30" s="50">
        <v>5</v>
      </c>
      <c r="AA30" s="50">
        <v>4</v>
      </c>
      <c r="AB30" s="50">
        <v>5</v>
      </c>
      <c r="AC30" s="50">
        <v>5</v>
      </c>
      <c r="AD30" s="50">
        <v>2</v>
      </c>
      <c r="AE30" s="50">
        <v>5</v>
      </c>
      <c r="AF30" s="50">
        <v>2</v>
      </c>
      <c r="AG30" s="50">
        <v>2</v>
      </c>
      <c r="AH30" s="50">
        <v>5</v>
      </c>
      <c r="AI30" s="50">
        <v>5</v>
      </c>
      <c r="AJ30" s="50">
        <v>5</v>
      </c>
      <c r="AK30" s="50">
        <v>5</v>
      </c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50"/>
      <c r="BN30" s="50"/>
      <c r="BO30" s="50"/>
      <c r="BP30" s="50"/>
      <c r="BQ30" s="50"/>
      <c r="BR30" s="50"/>
    </row>
    <row r="33" spans="1:70" x14ac:dyDescent="0.2">
      <c r="A33" s="158" t="s">
        <v>11</v>
      </c>
      <c r="B33" s="197"/>
      <c r="C33" s="197"/>
      <c r="D33" s="197"/>
      <c r="E33" s="197"/>
      <c r="F33" s="198" t="s">
        <v>12</v>
      </c>
      <c r="K33" s="200" t="s">
        <v>13</v>
      </c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200"/>
      <c r="Y33" s="200"/>
      <c r="Z33" s="200"/>
      <c r="AA33" s="200"/>
      <c r="AB33" s="200"/>
      <c r="AC33" s="200"/>
      <c r="AD33" s="200"/>
      <c r="AE33" s="200"/>
      <c r="AF33" s="200"/>
      <c r="AG33" s="200"/>
      <c r="AH33" s="200"/>
      <c r="AI33" s="200"/>
      <c r="AJ33" s="200"/>
      <c r="AK33" s="200"/>
      <c r="AL33" s="200"/>
      <c r="AM33" s="200"/>
      <c r="AN33" s="200"/>
      <c r="AO33" s="200"/>
      <c r="AP33" s="200"/>
      <c r="AQ33" s="200"/>
      <c r="AR33" s="200"/>
      <c r="AS33" s="200"/>
      <c r="AT33" s="200"/>
      <c r="AU33" s="200"/>
      <c r="AV33" s="200"/>
      <c r="AW33" s="200"/>
      <c r="AX33" s="200"/>
      <c r="AY33" s="200"/>
      <c r="AZ33" s="200"/>
      <c r="BA33" s="200"/>
      <c r="BB33" s="200"/>
      <c r="BC33" s="200"/>
      <c r="BD33" s="200"/>
      <c r="BE33" s="200"/>
      <c r="BF33" s="200"/>
      <c r="BG33" s="200"/>
      <c r="BH33" s="200"/>
      <c r="BI33" s="200"/>
      <c r="BJ33" s="200"/>
      <c r="BK33" s="200"/>
      <c r="BL33" s="200"/>
      <c r="BM33" s="200"/>
      <c r="BN33" s="200"/>
      <c r="BO33" s="200"/>
      <c r="BP33" s="200"/>
      <c r="BQ33" s="200"/>
      <c r="BR33" s="200"/>
    </row>
    <row r="34" spans="1:70" x14ac:dyDescent="0.2">
      <c r="A34" s="99">
        <v>1</v>
      </c>
      <c r="B34" s="99">
        <v>2</v>
      </c>
      <c r="C34" s="99">
        <v>3</v>
      </c>
      <c r="D34" s="99">
        <v>4</v>
      </c>
      <c r="E34" s="99">
        <v>5</v>
      </c>
      <c r="F34" s="199"/>
      <c r="K34" s="113">
        <v>1</v>
      </c>
      <c r="L34" s="113">
        <v>2</v>
      </c>
      <c r="M34" s="114">
        <v>3</v>
      </c>
      <c r="N34" s="114">
        <v>4</v>
      </c>
      <c r="O34" s="114">
        <v>5</v>
      </c>
      <c r="P34" s="114">
        <v>6</v>
      </c>
      <c r="Q34" s="114">
        <v>7</v>
      </c>
      <c r="R34" s="114">
        <v>8</v>
      </c>
      <c r="S34" s="114">
        <v>9</v>
      </c>
      <c r="T34" s="114">
        <v>10</v>
      </c>
      <c r="U34" s="113">
        <v>11</v>
      </c>
      <c r="V34" s="114">
        <v>12</v>
      </c>
      <c r="W34" s="114">
        <v>13</v>
      </c>
      <c r="X34" s="114">
        <v>14</v>
      </c>
      <c r="Y34" s="114">
        <v>15</v>
      </c>
      <c r="Z34" s="114">
        <v>16</v>
      </c>
      <c r="AA34" s="114">
        <v>17</v>
      </c>
      <c r="AB34" s="114">
        <v>18</v>
      </c>
      <c r="AC34" s="114">
        <v>19</v>
      </c>
      <c r="AD34" s="113">
        <v>20</v>
      </c>
      <c r="AE34" s="114">
        <v>21</v>
      </c>
      <c r="AF34" s="114">
        <v>22</v>
      </c>
      <c r="AG34" s="114">
        <v>23</v>
      </c>
      <c r="AH34" s="114">
        <v>24</v>
      </c>
      <c r="AI34" s="114">
        <v>25</v>
      </c>
      <c r="AJ34" s="114">
        <v>26</v>
      </c>
      <c r="AK34" s="114">
        <v>27</v>
      </c>
      <c r="AL34" s="114">
        <v>28</v>
      </c>
      <c r="AM34" s="113">
        <v>29</v>
      </c>
      <c r="AN34" s="114">
        <v>30</v>
      </c>
      <c r="AO34" s="114">
        <v>31</v>
      </c>
      <c r="AP34" s="114">
        <v>32</v>
      </c>
      <c r="AQ34" s="114">
        <v>33</v>
      </c>
      <c r="AR34" s="114">
        <v>34</v>
      </c>
      <c r="AS34" s="114">
        <v>35</v>
      </c>
      <c r="AT34" s="114">
        <v>36</v>
      </c>
      <c r="AU34" s="114">
        <v>37</v>
      </c>
      <c r="AV34" s="113">
        <v>38</v>
      </c>
      <c r="AW34" s="114">
        <v>39</v>
      </c>
      <c r="AX34" s="114">
        <v>40</v>
      </c>
      <c r="AY34" s="114">
        <v>41</v>
      </c>
      <c r="AZ34" s="114">
        <v>42</v>
      </c>
      <c r="BA34" s="114">
        <v>43</v>
      </c>
      <c r="BB34" s="114">
        <v>44</v>
      </c>
      <c r="BC34" s="114">
        <v>45</v>
      </c>
      <c r="BD34" s="114">
        <v>46</v>
      </c>
      <c r="BE34" s="113">
        <v>47</v>
      </c>
      <c r="BF34" s="114">
        <v>48</v>
      </c>
      <c r="BG34" s="114">
        <v>49</v>
      </c>
      <c r="BH34" s="114">
        <v>50</v>
      </c>
      <c r="BI34" s="114">
        <v>51</v>
      </c>
      <c r="BJ34" s="114">
        <v>52</v>
      </c>
      <c r="BK34" s="114">
        <v>53</v>
      </c>
      <c r="BL34" s="114">
        <v>54</v>
      </c>
      <c r="BM34" s="114">
        <v>55</v>
      </c>
      <c r="BN34" s="113">
        <v>56</v>
      </c>
      <c r="BO34" s="114">
        <v>57</v>
      </c>
      <c r="BP34" s="114">
        <v>58</v>
      </c>
      <c r="BQ34" s="114">
        <v>59</v>
      </c>
      <c r="BR34" s="114">
        <v>60</v>
      </c>
    </row>
    <row r="35" spans="1:70" ht="12.75" customHeight="1" x14ac:dyDescent="0.2">
      <c r="A35" s="3">
        <f t="shared" ref="A35:A40" si="18">COUNTIF(K35:BR35,$A$4)</f>
        <v>1</v>
      </c>
      <c r="B35" s="3">
        <f t="shared" ref="B35:B40" si="19">COUNTIF(K35:BR35,$B$4)</f>
        <v>8</v>
      </c>
      <c r="C35" s="3">
        <f t="shared" ref="C35:C40" si="20">COUNTIF(K35:BR35,$C$4)</f>
        <v>4</v>
      </c>
      <c r="D35" s="3">
        <f t="shared" ref="D35:D40" si="21">COUNTIF(K35:BR35,$D$4)</f>
        <v>3</v>
      </c>
      <c r="E35" s="3">
        <f t="shared" ref="E35:E40" si="22">COUNTIF(K35:BR35,$E$4)</f>
        <v>10</v>
      </c>
      <c r="F35" s="3">
        <f t="shared" ref="F35:F40" si="23">(A35*$A$4+B35*$B$4+C35*$C$4+D35*$D$4+E35*$E$4)/(A35+B35+C35+D35+E35)</f>
        <v>3.5</v>
      </c>
      <c r="G35" s="202" t="s">
        <v>9</v>
      </c>
      <c r="H35" s="201" t="str">
        <f>Rezultati!C11</f>
        <v xml:space="preserve">Страни језик (I)
</v>
      </c>
      <c r="I35" s="201"/>
      <c r="J35" s="201"/>
      <c r="K35" s="3">
        <v>1</v>
      </c>
      <c r="L35" s="3">
        <v>2</v>
      </c>
      <c r="M35" s="50">
        <v>5</v>
      </c>
      <c r="N35" s="50">
        <v>2</v>
      </c>
      <c r="O35" s="50">
        <v>5</v>
      </c>
      <c r="P35" s="50">
        <v>2</v>
      </c>
      <c r="Q35" s="50">
        <v>2</v>
      </c>
      <c r="R35" s="50">
        <v>3</v>
      </c>
      <c r="S35" s="50">
        <v>2</v>
      </c>
      <c r="T35" s="50">
        <v>2</v>
      </c>
      <c r="U35" s="50">
        <v>3</v>
      </c>
      <c r="V35" s="50">
        <v>5</v>
      </c>
      <c r="W35" s="50">
        <v>2</v>
      </c>
      <c r="X35" s="50">
        <v>5</v>
      </c>
      <c r="Y35" s="50">
        <v>4</v>
      </c>
      <c r="Z35" s="50">
        <v>5</v>
      </c>
      <c r="AA35" s="50">
        <v>3</v>
      </c>
      <c r="AB35" s="50">
        <v>5</v>
      </c>
      <c r="AC35" s="50">
        <v>4</v>
      </c>
      <c r="AD35" s="50">
        <v>3</v>
      </c>
      <c r="AE35" s="50">
        <v>5</v>
      </c>
      <c r="AF35" s="50">
        <v>5</v>
      </c>
      <c r="AG35" s="50">
        <v>2</v>
      </c>
      <c r="AH35" s="50">
        <v>5</v>
      </c>
      <c r="AI35" s="50">
        <v>5</v>
      </c>
      <c r="AJ35" s="50">
        <v>4</v>
      </c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0"/>
      <c r="BI35" s="50"/>
      <c r="BJ35" s="50"/>
      <c r="BK35" s="50"/>
      <c r="BL35" s="50"/>
      <c r="BM35" s="50"/>
      <c r="BN35" s="50"/>
      <c r="BO35" s="50"/>
      <c r="BP35" s="50"/>
      <c r="BQ35" s="50"/>
      <c r="BR35" s="50"/>
    </row>
    <row r="36" spans="1:70" x14ac:dyDescent="0.2">
      <c r="A36" s="3">
        <f t="shared" si="18"/>
        <v>0</v>
      </c>
      <c r="B36" s="3">
        <f t="shared" si="19"/>
        <v>4</v>
      </c>
      <c r="C36" s="3">
        <f t="shared" si="20"/>
        <v>6</v>
      </c>
      <c r="D36" s="3">
        <f t="shared" si="21"/>
        <v>2</v>
      </c>
      <c r="E36" s="3">
        <f t="shared" si="22"/>
        <v>15</v>
      </c>
      <c r="F36" s="3">
        <f t="shared" si="23"/>
        <v>4.0370370370370372</v>
      </c>
      <c r="G36" s="202"/>
      <c r="H36" s="201" t="str">
        <f>Rezultati!C12</f>
        <v xml:space="preserve">Књижевност за децу </v>
      </c>
      <c r="I36" s="201"/>
      <c r="J36" s="201"/>
      <c r="K36" s="3">
        <v>5</v>
      </c>
      <c r="L36" s="3">
        <v>3</v>
      </c>
      <c r="M36" s="50">
        <v>5</v>
      </c>
      <c r="N36" s="50">
        <v>3</v>
      </c>
      <c r="O36" s="50">
        <v>5</v>
      </c>
      <c r="P36" s="50">
        <v>3</v>
      </c>
      <c r="Q36" s="50">
        <v>4</v>
      </c>
      <c r="R36" s="50">
        <v>5</v>
      </c>
      <c r="S36" s="50">
        <v>3</v>
      </c>
      <c r="T36" s="50">
        <v>5</v>
      </c>
      <c r="U36" s="50">
        <v>4</v>
      </c>
      <c r="V36" s="50">
        <v>5</v>
      </c>
      <c r="W36" s="50">
        <v>2</v>
      </c>
      <c r="X36" s="50">
        <v>5</v>
      </c>
      <c r="Y36" s="50">
        <v>5</v>
      </c>
      <c r="Z36" s="50">
        <v>5</v>
      </c>
      <c r="AA36" s="50">
        <v>5</v>
      </c>
      <c r="AB36" s="50">
        <v>3</v>
      </c>
      <c r="AC36" s="50">
        <v>5</v>
      </c>
      <c r="AD36" s="50">
        <v>5</v>
      </c>
      <c r="AE36" s="50">
        <v>5</v>
      </c>
      <c r="AF36" s="50">
        <v>3</v>
      </c>
      <c r="AG36" s="50">
        <v>2</v>
      </c>
      <c r="AH36" s="50">
        <v>5</v>
      </c>
      <c r="AI36" s="50">
        <v>5</v>
      </c>
      <c r="AJ36" s="50">
        <v>2</v>
      </c>
      <c r="AK36" s="50">
        <v>2</v>
      </c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0"/>
      <c r="BM36" s="50"/>
      <c r="BN36" s="50"/>
      <c r="BO36" s="50"/>
      <c r="BP36" s="50"/>
      <c r="BQ36" s="50"/>
      <c r="BR36" s="50"/>
    </row>
    <row r="37" spans="1:70" x14ac:dyDescent="0.2">
      <c r="A37" s="3">
        <f t="shared" si="18"/>
        <v>0</v>
      </c>
      <c r="B37" s="3">
        <f t="shared" si="19"/>
        <v>2</v>
      </c>
      <c r="C37" s="3">
        <f t="shared" si="20"/>
        <v>3</v>
      </c>
      <c r="D37" s="3">
        <f t="shared" si="21"/>
        <v>9</v>
      </c>
      <c r="E37" s="3">
        <f t="shared" si="22"/>
        <v>13</v>
      </c>
      <c r="F37" s="3">
        <f t="shared" si="23"/>
        <v>4.2222222222222223</v>
      </c>
      <c r="G37" s="202"/>
      <c r="H37" s="201" t="str">
        <f>Rezultati!C13</f>
        <v>Предшколска педагогија</v>
      </c>
      <c r="I37" s="201"/>
      <c r="J37" s="201"/>
      <c r="K37" s="3">
        <v>5</v>
      </c>
      <c r="L37" s="3">
        <v>2</v>
      </c>
      <c r="M37" s="50">
        <v>3</v>
      </c>
      <c r="N37" s="50">
        <v>4</v>
      </c>
      <c r="O37" s="50">
        <v>5</v>
      </c>
      <c r="P37" s="50">
        <v>4</v>
      </c>
      <c r="Q37" s="50">
        <v>4</v>
      </c>
      <c r="R37" s="50">
        <v>4</v>
      </c>
      <c r="S37" s="50">
        <v>4</v>
      </c>
      <c r="T37" s="50">
        <v>5</v>
      </c>
      <c r="U37" s="50">
        <v>4</v>
      </c>
      <c r="V37" s="50">
        <v>5</v>
      </c>
      <c r="W37" s="50">
        <v>3</v>
      </c>
      <c r="X37" s="50">
        <v>5</v>
      </c>
      <c r="Y37" s="50">
        <v>5</v>
      </c>
      <c r="Z37" s="50">
        <v>5</v>
      </c>
      <c r="AA37" s="50">
        <v>5</v>
      </c>
      <c r="AB37" s="50">
        <v>4</v>
      </c>
      <c r="AC37" s="50">
        <v>5</v>
      </c>
      <c r="AD37" s="50">
        <v>4</v>
      </c>
      <c r="AE37" s="50">
        <v>5</v>
      </c>
      <c r="AF37" s="50">
        <v>4</v>
      </c>
      <c r="AG37" s="50">
        <v>3</v>
      </c>
      <c r="AH37" s="50">
        <v>5</v>
      </c>
      <c r="AI37" s="50">
        <v>5</v>
      </c>
      <c r="AJ37" s="50">
        <v>5</v>
      </c>
      <c r="AK37" s="50">
        <v>2</v>
      </c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0"/>
      <c r="BL37" s="50"/>
      <c r="BM37" s="50"/>
      <c r="BN37" s="50"/>
      <c r="BO37" s="50"/>
      <c r="BP37" s="50"/>
      <c r="BQ37" s="50"/>
      <c r="BR37" s="50"/>
    </row>
    <row r="38" spans="1:70" x14ac:dyDescent="0.2">
      <c r="A38" s="3">
        <f t="shared" si="18"/>
        <v>0</v>
      </c>
      <c r="B38" s="3">
        <f t="shared" si="19"/>
        <v>3</v>
      </c>
      <c r="C38" s="3">
        <f t="shared" si="20"/>
        <v>3</v>
      </c>
      <c r="D38" s="3">
        <f t="shared" si="21"/>
        <v>6</v>
      </c>
      <c r="E38" s="3">
        <f t="shared" si="22"/>
        <v>15</v>
      </c>
      <c r="F38" s="3">
        <f t="shared" si="23"/>
        <v>4.2222222222222223</v>
      </c>
      <c r="G38" s="202"/>
      <c r="H38" s="201" t="str">
        <f>Rezultati!C14</f>
        <v>Психологија предшколског детета</v>
      </c>
      <c r="I38" s="201"/>
      <c r="J38" s="201"/>
      <c r="K38" s="3">
        <v>4</v>
      </c>
      <c r="L38" s="3">
        <v>3</v>
      </c>
      <c r="M38" s="50">
        <v>4</v>
      </c>
      <c r="N38" s="50">
        <v>4</v>
      </c>
      <c r="O38" s="50">
        <v>5</v>
      </c>
      <c r="P38" s="50">
        <v>5</v>
      </c>
      <c r="Q38" s="50">
        <v>5</v>
      </c>
      <c r="R38" s="50">
        <v>5</v>
      </c>
      <c r="S38" s="50">
        <v>2</v>
      </c>
      <c r="T38" s="50">
        <v>5</v>
      </c>
      <c r="U38" s="50">
        <v>4</v>
      </c>
      <c r="V38" s="50">
        <v>5</v>
      </c>
      <c r="W38" s="50">
        <v>3</v>
      </c>
      <c r="X38" s="50">
        <v>5</v>
      </c>
      <c r="Y38" s="50">
        <v>5</v>
      </c>
      <c r="Z38" s="50">
        <v>5</v>
      </c>
      <c r="AA38" s="50">
        <v>5</v>
      </c>
      <c r="AB38" s="50">
        <v>5</v>
      </c>
      <c r="AC38" s="50">
        <v>5</v>
      </c>
      <c r="AD38" s="50">
        <v>2</v>
      </c>
      <c r="AE38" s="50">
        <v>5</v>
      </c>
      <c r="AF38" s="50">
        <v>4</v>
      </c>
      <c r="AG38" s="50">
        <v>2</v>
      </c>
      <c r="AH38" s="50">
        <v>5</v>
      </c>
      <c r="AI38" s="50">
        <v>5</v>
      </c>
      <c r="AJ38" s="50">
        <v>4</v>
      </c>
      <c r="AK38" s="50">
        <v>3</v>
      </c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0"/>
      <c r="BM38" s="50"/>
      <c r="BN38" s="50"/>
      <c r="BO38" s="50"/>
      <c r="BP38" s="50"/>
      <c r="BQ38" s="50"/>
      <c r="BR38" s="50"/>
    </row>
    <row r="39" spans="1:70" x14ac:dyDescent="0.2">
      <c r="A39" s="50">
        <f t="shared" si="18"/>
        <v>0</v>
      </c>
      <c r="B39" s="50">
        <f t="shared" si="19"/>
        <v>0</v>
      </c>
      <c r="C39" s="50">
        <f t="shared" si="20"/>
        <v>1</v>
      </c>
      <c r="D39" s="50">
        <f t="shared" si="21"/>
        <v>10</v>
      </c>
      <c r="E39" s="50">
        <f t="shared" si="22"/>
        <v>16</v>
      </c>
      <c r="F39" s="50">
        <f t="shared" si="23"/>
        <v>4.5555555555555554</v>
      </c>
      <c r="G39" s="202"/>
      <c r="H39" s="201" t="str">
        <f>Rezultati!C15</f>
        <v xml:space="preserve">Вокално-инструментална настава </v>
      </c>
      <c r="I39" s="201"/>
      <c r="J39" s="201"/>
      <c r="K39" s="3">
        <v>5</v>
      </c>
      <c r="L39" s="3">
        <v>4</v>
      </c>
      <c r="M39" s="50">
        <v>5</v>
      </c>
      <c r="N39" s="50">
        <v>4</v>
      </c>
      <c r="O39" s="50">
        <v>5</v>
      </c>
      <c r="P39" s="50">
        <v>4</v>
      </c>
      <c r="Q39" s="50">
        <v>3</v>
      </c>
      <c r="R39" s="50">
        <v>4</v>
      </c>
      <c r="S39" s="50">
        <v>5</v>
      </c>
      <c r="T39" s="50">
        <v>5</v>
      </c>
      <c r="U39" s="50">
        <v>4</v>
      </c>
      <c r="V39" s="50">
        <v>5</v>
      </c>
      <c r="W39" s="50">
        <v>5</v>
      </c>
      <c r="X39" s="50">
        <v>5</v>
      </c>
      <c r="Y39" s="50">
        <v>5</v>
      </c>
      <c r="Z39" s="50">
        <v>5</v>
      </c>
      <c r="AA39" s="50">
        <v>4</v>
      </c>
      <c r="AB39" s="50">
        <v>5</v>
      </c>
      <c r="AC39" s="50">
        <v>5</v>
      </c>
      <c r="AD39" s="50">
        <v>5</v>
      </c>
      <c r="AE39" s="50">
        <v>4</v>
      </c>
      <c r="AF39" s="50">
        <v>5</v>
      </c>
      <c r="AG39" s="50">
        <v>5</v>
      </c>
      <c r="AH39" s="50">
        <v>5</v>
      </c>
      <c r="AI39" s="50">
        <v>4</v>
      </c>
      <c r="AJ39" s="50">
        <v>4</v>
      </c>
      <c r="AK39" s="50">
        <v>4</v>
      </c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  <c r="BQ39" s="50"/>
      <c r="BR39" s="50"/>
    </row>
    <row r="40" spans="1:70" x14ac:dyDescent="0.2">
      <c r="A40" s="3">
        <f t="shared" si="18"/>
        <v>0</v>
      </c>
      <c r="B40" s="3">
        <f t="shared" si="19"/>
        <v>3</v>
      </c>
      <c r="C40" s="3">
        <f t="shared" si="20"/>
        <v>2</v>
      </c>
      <c r="D40" s="3">
        <f t="shared" si="21"/>
        <v>8</v>
      </c>
      <c r="E40" s="3">
        <f t="shared" si="22"/>
        <v>14</v>
      </c>
      <c r="F40" s="3">
        <f t="shared" si="23"/>
        <v>4.2222222222222223</v>
      </c>
      <c r="G40" s="202"/>
      <c r="H40" s="201" t="str">
        <f>Rezultati!C16</f>
        <v>Методика васпитно-образовног рада (I)</v>
      </c>
      <c r="I40" s="201"/>
      <c r="J40" s="201"/>
      <c r="K40" s="3">
        <v>4</v>
      </c>
      <c r="L40" s="3">
        <v>4</v>
      </c>
      <c r="M40" s="50">
        <v>4</v>
      </c>
      <c r="N40" s="50">
        <v>4</v>
      </c>
      <c r="O40" s="50">
        <v>5</v>
      </c>
      <c r="P40" s="50">
        <v>5</v>
      </c>
      <c r="Q40" s="50">
        <v>3</v>
      </c>
      <c r="R40" s="50">
        <v>3</v>
      </c>
      <c r="S40" s="50">
        <v>4</v>
      </c>
      <c r="T40" s="50">
        <v>5</v>
      </c>
      <c r="U40" s="50">
        <v>5</v>
      </c>
      <c r="V40" s="50">
        <v>5</v>
      </c>
      <c r="W40" s="50">
        <v>2</v>
      </c>
      <c r="X40" s="50">
        <v>5</v>
      </c>
      <c r="Y40" s="50">
        <v>5</v>
      </c>
      <c r="Z40" s="50">
        <v>5</v>
      </c>
      <c r="AA40" s="50">
        <v>4</v>
      </c>
      <c r="AB40" s="50">
        <v>4</v>
      </c>
      <c r="AC40" s="50">
        <v>5</v>
      </c>
      <c r="AD40" s="50">
        <v>2</v>
      </c>
      <c r="AE40" s="50">
        <v>5</v>
      </c>
      <c r="AF40" s="50">
        <v>4</v>
      </c>
      <c r="AG40" s="50">
        <v>2</v>
      </c>
      <c r="AH40" s="50">
        <v>5</v>
      </c>
      <c r="AI40" s="50">
        <v>5</v>
      </c>
      <c r="AJ40" s="50">
        <v>5</v>
      </c>
      <c r="AK40" s="50">
        <v>5</v>
      </c>
      <c r="AL40" s="50"/>
      <c r="AM40" s="50"/>
      <c r="AN40" s="50"/>
      <c r="AO40" s="50"/>
      <c r="AP40" s="50"/>
      <c r="AQ40" s="50"/>
      <c r="AR40" s="50"/>
      <c r="AS40" s="50"/>
      <c r="AT40" s="50"/>
      <c r="AU40" s="50"/>
      <c r="AV40" s="50"/>
      <c r="AW40" s="50"/>
      <c r="AX40" s="50"/>
      <c r="AY40" s="50"/>
      <c r="AZ40" s="50"/>
      <c r="BA40" s="50"/>
      <c r="BB40" s="50"/>
      <c r="BC40" s="50"/>
      <c r="BD40" s="50"/>
      <c r="BE40" s="50"/>
      <c r="BF40" s="50"/>
      <c r="BG40" s="50"/>
      <c r="BH40" s="50"/>
      <c r="BI40" s="50"/>
      <c r="BJ40" s="50"/>
      <c r="BK40" s="50"/>
      <c r="BL40" s="50"/>
      <c r="BM40" s="50"/>
      <c r="BN40" s="50"/>
      <c r="BO40" s="50"/>
      <c r="BP40" s="50"/>
      <c r="BQ40" s="50"/>
      <c r="BR40" s="50"/>
    </row>
    <row r="43" spans="1:70" x14ac:dyDescent="0.2">
      <c r="A43" s="158" t="s">
        <v>11</v>
      </c>
      <c r="B43" s="197"/>
      <c r="C43" s="197"/>
      <c r="D43" s="197"/>
      <c r="E43" s="197"/>
      <c r="F43" s="198" t="s">
        <v>12</v>
      </c>
      <c r="K43" s="200" t="s">
        <v>13</v>
      </c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200"/>
      <c r="Y43" s="200"/>
      <c r="Z43" s="200"/>
      <c r="AA43" s="200"/>
      <c r="AB43" s="200"/>
      <c r="AC43" s="200"/>
      <c r="AD43" s="200"/>
      <c r="AE43" s="200"/>
      <c r="AF43" s="200"/>
      <c r="AG43" s="200"/>
      <c r="AH43" s="200"/>
      <c r="AI43" s="200"/>
      <c r="AJ43" s="200"/>
      <c r="AK43" s="200"/>
      <c r="AL43" s="200"/>
      <c r="AM43" s="200"/>
      <c r="AN43" s="200"/>
      <c r="AO43" s="200"/>
      <c r="AP43" s="200"/>
      <c r="AQ43" s="200"/>
      <c r="AR43" s="200"/>
      <c r="AS43" s="200"/>
      <c r="AT43" s="200"/>
      <c r="AU43" s="200"/>
      <c r="AV43" s="200"/>
      <c r="AW43" s="200"/>
      <c r="AX43" s="200"/>
      <c r="AY43" s="200"/>
      <c r="AZ43" s="200"/>
      <c r="BA43" s="200"/>
      <c r="BB43" s="200"/>
      <c r="BC43" s="200"/>
      <c r="BD43" s="200"/>
      <c r="BE43" s="200"/>
      <c r="BF43" s="200"/>
      <c r="BG43" s="200"/>
      <c r="BH43" s="200"/>
      <c r="BI43" s="200"/>
      <c r="BJ43" s="200"/>
      <c r="BK43" s="200"/>
      <c r="BL43" s="200"/>
      <c r="BM43" s="200"/>
      <c r="BN43" s="200"/>
      <c r="BO43" s="200"/>
      <c r="BP43" s="200"/>
      <c r="BQ43" s="200"/>
      <c r="BR43" s="200"/>
    </row>
    <row r="44" spans="1:70" x14ac:dyDescent="0.2">
      <c r="A44" s="99">
        <v>1</v>
      </c>
      <c r="B44" s="99">
        <v>2</v>
      </c>
      <c r="C44" s="99">
        <v>3</v>
      </c>
      <c r="D44" s="99">
        <v>4</v>
      </c>
      <c r="E44" s="99">
        <v>5</v>
      </c>
      <c r="F44" s="199"/>
      <c r="K44" s="113">
        <v>1</v>
      </c>
      <c r="L44" s="113">
        <v>2</v>
      </c>
      <c r="M44" s="114">
        <v>3</v>
      </c>
      <c r="N44" s="114">
        <v>4</v>
      </c>
      <c r="O44" s="114">
        <v>5</v>
      </c>
      <c r="P44" s="114">
        <v>6</v>
      </c>
      <c r="Q44" s="114">
        <v>7</v>
      </c>
      <c r="R44" s="114">
        <v>8</v>
      </c>
      <c r="S44" s="114">
        <v>9</v>
      </c>
      <c r="T44" s="114">
        <v>10</v>
      </c>
      <c r="U44" s="113">
        <v>11</v>
      </c>
      <c r="V44" s="114">
        <v>12</v>
      </c>
      <c r="W44" s="114">
        <v>13</v>
      </c>
      <c r="X44" s="114">
        <v>14</v>
      </c>
      <c r="Y44" s="114">
        <v>15</v>
      </c>
      <c r="Z44" s="114">
        <v>16</v>
      </c>
      <c r="AA44" s="114">
        <v>17</v>
      </c>
      <c r="AB44" s="114">
        <v>18</v>
      </c>
      <c r="AC44" s="114">
        <v>19</v>
      </c>
      <c r="AD44" s="113">
        <v>20</v>
      </c>
      <c r="AE44" s="114">
        <v>21</v>
      </c>
      <c r="AF44" s="114">
        <v>22</v>
      </c>
      <c r="AG44" s="114">
        <v>23</v>
      </c>
      <c r="AH44" s="114">
        <v>24</v>
      </c>
      <c r="AI44" s="114">
        <v>25</v>
      </c>
      <c r="AJ44" s="114">
        <v>26</v>
      </c>
      <c r="AK44" s="114">
        <v>27</v>
      </c>
      <c r="AL44" s="114">
        <v>28</v>
      </c>
      <c r="AM44" s="113">
        <v>29</v>
      </c>
      <c r="AN44" s="114">
        <v>30</v>
      </c>
      <c r="AO44" s="114">
        <v>31</v>
      </c>
      <c r="AP44" s="114">
        <v>32</v>
      </c>
      <c r="AQ44" s="114">
        <v>33</v>
      </c>
      <c r="AR44" s="114">
        <v>34</v>
      </c>
      <c r="AS44" s="114">
        <v>35</v>
      </c>
      <c r="AT44" s="114">
        <v>36</v>
      </c>
      <c r="AU44" s="114">
        <v>37</v>
      </c>
      <c r="AV44" s="113">
        <v>38</v>
      </c>
      <c r="AW44" s="114">
        <v>39</v>
      </c>
      <c r="AX44" s="114">
        <v>40</v>
      </c>
      <c r="AY44" s="114">
        <v>41</v>
      </c>
      <c r="AZ44" s="114">
        <v>42</v>
      </c>
      <c r="BA44" s="114">
        <v>43</v>
      </c>
      <c r="BB44" s="114">
        <v>44</v>
      </c>
      <c r="BC44" s="114">
        <v>45</v>
      </c>
      <c r="BD44" s="114">
        <v>46</v>
      </c>
      <c r="BE44" s="113">
        <v>47</v>
      </c>
      <c r="BF44" s="114">
        <v>48</v>
      </c>
      <c r="BG44" s="114">
        <v>49</v>
      </c>
      <c r="BH44" s="114">
        <v>50</v>
      </c>
      <c r="BI44" s="114">
        <v>51</v>
      </c>
      <c r="BJ44" s="114">
        <v>52</v>
      </c>
      <c r="BK44" s="114">
        <v>53</v>
      </c>
      <c r="BL44" s="114">
        <v>54</v>
      </c>
      <c r="BM44" s="114">
        <v>55</v>
      </c>
      <c r="BN44" s="113">
        <v>56</v>
      </c>
      <c r="BO44" s="114">
        <v>57</v>
      </c>
      <c r="BP44" s="114">
        <v>58</v>
      </c>
      <c r="BQ44" s="114">
        <v>59</v>
      </c>
      <c r="BR44" s="114">
        <v>60</v>
      </c>
    </row>
    <row r="45" spans="1:70" ht="12.75" customHeight="1" x14ac:dyDescent="0.2">
      <c r="A45" s="3">
        <f t="shared" ref="A45:A50" si="24">COUNTIF(K45:BR45,$A$4)</f>
        <v>2</v>
      </c>
      <c r="B45" s="3">
        <f t="shared" ref="B45:B50" si="25">COUNTIF(K45:BR45,$B$4)</f>
        <v>8</v>
      </c>
      <c r="C45" s="3">
        <f t="shared" ref="C45:C50" si="26">COUNTIF(K45:BR45,$C$4)</f>
        <v>4</v>
      </c>
      <c r="D45" s="3">
        <f t="shared" ref="D45:D50" si="27">COUNTIF(K45:BR45,$D$4)</f>
        <v>2</v>
      </c>
      <c r="E45" s="3">
        <f t="shared" ref="E45:E50" si="28">COUNTIF(K45:BR45,$E$4)</f>
        <v>10</v>
      </c>
      <c r="F45" s="3">
        <f t="shared" ref="F45:F50" si="29">(A45*$A$4+B45*$B$4+C45*$C$4+D45*$D$4+E45*$E$4)/(A45+B45+C45+D45+E45)</f>
        <v>3.3846153846153846</v>
      </c>
      <c r="G45" s="202" t="s">
        <v>10</v>
      </c>
      <c r="H45" s="201" t="str">
        <f>Rezultati!C11</f>
        <v xml:space="preserve">Страни језик (I)
</v>
      </c>
      <c r="I45" s="201"/>
      <c r="J45" s="201"/>
      <c r="K45" s="3">
        <v>1</v>
      </c>
      <c r="L45" s="3">
        <v>2</v>
      </c>
      <c r="M45" s="50">
        <v>4</v>
      </c>
      <c r="N45" s="50">
        <v>3</v>
      </c>
      <c r="O45" s="50">
        <v>1</v>
      </c>
      <c r="P45" s="50">
        <v>2</v>
      </c>
      <c r="Q45" s="50">
        <v>2</v>
      </c>
      <c r="R45" s="50">
        <v>4</v>
      </c>
      <c r="S45" s="50">
        <v>2</v>
      </c>
      <c r="T45" s="50">
        <v>2</v>
      </c>
      <c r="U45" s="50">
        <v>3</v>
      </c>
      <c r="V45" s="50">
        <v>5</v>
      </c>
      <c r="W45" s="50">
        <v>2</v>
      </c>
      <c r="X45" s="50">
        <v>5</v>
      </c>
      <c r="Y45" s="50">
        <v>5</v>
      </c>
      <c r="Z45" s="50">
        <v>5</v>
      </c>
      <c r="AA45" s="50">
        <v>5</v>
      </c>
      <c r="AB45" s="50">
        <v>5</v>
      </c>
      <c r="AC45" s="50">
        <v>5</v>
      </c>
      <c r="AD45" s="50">
        <v>3</v>
      </c>
      <c r="AE45" s="50">
        <v>5</v>
      </c>
      <c r="AF45" s="50">
        <v>5</v>
      </c>
      <c r="AG45" s="50">
        <v>2</v>
      </c>
      <c r="AH45" s="50">
        <v>5</v>
      </c>
      <c r="AI45" s="50">
        <v>2</v>
      </c>
      <c r="AJ45" s="50">
        <v>3</v>
      </c>
      <c r="AK45" s="50"/>
      <c r="AL45" s="50"/>
      <c r="AM45" s="50"/>
      <c r="AN45" s="50"/>
      <c r="AO45" s="50"/>
      <c r="AP45" s="50"/>
      <c r="AQ45" s="50"/>
      <c r="AR45" s="50"/>
      <c r="AS45" s="50"/>
      <c r="AT45" s="50"/>
      <c r="AU45" s="50"/>
      <c r="AV45" s="50"/>
      <c r="AW45" s="50"/>
      <c r="AX45" s="50"/>
      <c r="AY45" s="50"/>
      <c r="AZ45" s="50"/>
      <c r="BA45" s="50"/>
      <c r="BB45" s="50"/>
      <c r="BC45" s="50"/>
      <c r="BD45" s="50"/>
      <c r="BE45" s="50"/>
      <c r="BF45" s="50"/>
      <c r="BG45" s="50"/>
      <c r="BH45" s="50"/>
      <c r="BI45" s="50"/>
      <c r="BJ45" s="50"/>
      <c r="BK45" s="50"/>
      <c r="BL45" s="50"/>
      <c r="BM45" s="50"/>
      <c r="BN45" s="50"/>
      <c r="BO45" s="50"/>
      <c r="BP45" s="50"/>
      <c r="BQ45" s="50"/>
      <c r="BR45" s="50"/>
    </row>
    <row r="46" spans="1:70" x14ac:dyDescent="0.2">
      <c r="A46" s="3">
        <f t="shared" si="24"/>
        <v>0</v>
      </c>
      <c r="B46" s="3">
        <f t="shared" si="25"/>
        <v>1</v>
      </c>
      <c r="C46" s="3">
        <f t="shared" si="26"/>
        <v>2</v>
      </c>
      <c r="D46" s="3">
        <f t="shared" si="27"/>
        <v>5</v>
      </c>
      <c r="E46" s="3">
        <f t="shared" si="28"/>
        <v>19</v>
      </c>
      <c r="F46" s="3">
        <f t="shared" si="29"/>
        <v>4.5555555555555554</v>
      </c>
      <c r="G46" s="202"/>
      <c r="H46" s="201" t="str">
        <f>Rezultati!C12</f>
        <v xml:space="preserve">Књижевност за децу </v>
      </c>
      <c r="I46" s="201"/>
      <c r="J46" s="201"/>
      <c r="K46" s="3">
        <v>5</v>
      </c>
      <c r="L46" s="3">
        <v>5</v>
      </c>
      <c r="M46" s="50">
        <v>5</v>
      </c>
      <c r="N46" s="50">
        <v>3</v>
      </c>
      <c r="O46" s="50">
        <v>5</v>
      </c>
      <c r="P46" s="50">
        <v>4</v>
      </c>
      <c r="Q46" s="50">
        <v>4</v>
      </c>
      <c r="R46" s="50">
        <v>5</v>
      </c>
      <c r="S46" s="50">
        <v>3</v>
      </c>
      <c r="T46" s="50">
        <v>5</v>
      </c>
      <c r="U46" s="50">
        <v>5</v>
      </c>
      <c r="V46" s="50">
        <v>5</v>
      </c>
      <c r="W46" s="50">
        <v>5</v>
      </c>
      <c r="X46" s="50">
        <v>5</v>
      </c>
      <c r="Y46" s="50">
        <v>5</v>
      </c>
      <c r="Z46" s="50">
        <v>5</v>
      </c>
      <c r="AA46" s="50">
        <v>5</v>
      </c>
      <c r="AB46" s="50">
        <v>5</v>
      </c>
      <c r="AC46" s="50">
        <v>5</v>
      </c>
      <c r="AD46" s="50">
        <v>5</v>
      </c>
      <c r="AE46" s="50">
        <v>5</v>
      </c>
      <c r="AF46" s="50">
        <v>4</v>
      </c>
      <c r="AG46" s="50">
        <v>2</v>
      </c>
      <c r="AH46" s="50">
        <v>5</v>
      </c>
      <c r="AI46" s="50">
        <v>4</v>
      </c>
      <c r="AJ46" s="50">
        <v>5</v>
      </c>
      <c r="AK46" s="50">
        <v>4</v>
      </c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50"/>
      <c r="BB46" s="50"/>
      <c r="BC46" s="50"/>
      <c r="BD46" s="50"/>
      <c r="BE46" s="50"/>
      <c r="BF46" s="50"/>
      <c r="BG46" s="50"/>
      <c r="BH46" s="50"/>
      <c r="BI46" s="50"/>
      <c r="BJ46" s="50"/>
      <c r="BK46" s="50"/>
      <c r="BL46" s="50"/>
      <c r="BM46" s="50"/>
      <c r="BN46" s="50"/>
      <c r="BO46" s="50"/>
      <c r="BP46" s="50"/>
      <c r="BQ46" s="50"/>
      <c r="BR46" s="50"/>
    </row>
    <row r="47" spans="1:70" x14ac:dyDescent="0.2">
      <c r="A47" s="3">
        <f t="shared" si="24"/>
        <v>0</v>
      </c>
      <c r="B47" s="3">
        <f t="shared" si="25"/>
        <v>4</v>
      </c>
      <c r="C47" s="3">
        <f t="shared" si="26"/>
        <v>1</v>
      </c>
      <c r="D47" s="3">
        <f t="shared" si="27"/>
        <v>8</v>
      </c>
      <c r="E47" s="3">
        <f t="shared" si="28"/>
        <v>14</v>
      </c>
      <c r="F47" s="3">
        <f t="shared" si="29"/>
        <v>4.1851851851851851</v>
      </c>
      <c r="G47" s="202"/>
      <c r="H47" s="201" t="str">
        <f>Rezultati!C13</f>
        <v>Предшколска педагогија</v>
      </c>
      <c r="I47" s="201"/>
      <c r="J47" s="201"/>
      <c r="K47" s="3">
        <v>5</v>
      </c>
      <c r="L47" s="3">
        <v>2</v>
      </c>
      <c r="M47" s="50">
        <v>5</v>
      </c>
      <c r="N47" s="50">
        <v>4</v>
      </c>
      <c r="O47" s="50">
        <v>5</v>
      </c>
      <c r="P47" s="50">
        <v>4</v>
      </c>
      <c r="Q47" s="50">
        <v>4</v>
      </c>
      <c r="R47" s="50">
        <v>4</v>
      </c>
      <c r="S47" s="50">
        <v>4</v>
      </c>
      <c r="T47" s="50">
        <v>5</v>
      </c>
      <c r="U47" s="50">
        <v>5</v>
      </c>
      <c r="V47" s="50">
        <v>5</v>
      </c>
      <c r="W47" s="50">
        <v>2</v>
      </c>
      <c r="X47" s="50">
        <v>5</v>
      </c>
      <c r="Y47" s="50">
        <v>5</v>
      </c>
      <c r="Z47" s="50">
        <v>5</v>
      </c>
      <c r="AA47" s="50">
        <v>2</v>
      </c>
      <c r="AB47" s="50">
        <v>2</v>
      </c>
      <c r="AC47" s="50">
        <v>5</v>
      </c>
      <c r="AD47" s="50">
        <v>4</v>
      </c>
      <c r="AE47" s="50">
        <v>5</v>
      </c>
      <c r="AF47" s="50">
        <v>4</v>
      </c>
      <c r="AG47" s="50">
        <v>3</v>
      </c>
      <c r="AH47" s="50">
        <v>5</v>
      </c>
      <c r="AI47" s="50">
        <v>5</v>
      </c>
      <c r="AJ47" s="50">
        <v>5</v>
      </c>
      <c r="AK47" s="50">
        <v>4</v>
      </c>
      <c r="AL47" s="50"/>
      <c r="AM47" s="50"/>
      <c r="AN47" s="50"/>
      <c r="AO47" s="50"/>
      <c r="AP47" s="50"/>
      <c r="AQ47" s="50"/>
      <c r="AR47" s="50"/>
      <c r="AS47" s="50"/>
      <c r="AT47" s="50"/>
      <c r="AU47" s="50"/>
      <c r="AV47" s="50"/>
      <c r="AW47" s="50"/>
      <c r="AX47" s="50"/>
      <c r="AY47" s="50"/>
      <c r="AZ47" s="50"/>
      <c r="BA47" s="50"/>
      <c r="BB47" s="50"/>
      <c r="BC47" s="50"/>
      <c r="BD47" s="50"/>
      <c r="BE47" s="50"/>
      <c r="BF47" s="50"/>
      <c r="BG47" s="50"/>
      <c r="BH47" s="50"/>
      <c r="BI47" s="50"/>
      <c r="BJ47" s="50"/>
      <c r="BK47" s="50"/>
      <c r="BL47" s="50"/>
      <c r="BM47" s="50"/>
      <c r="BN47" s="50"/>
      <c r="BO47" s="50"/>
      <c r="BP47" s="50"/>
      <c r="BQ47" s="50"/>
      <c r="BR47" s="50"/>
    </row>
    <row r="48" spans="1:70" x14ac:dyDescent="0.2">
      <c r="A48" s="3">
        <f t="shared" si="24"/>
        <v>0</v>
      </c>
      <c r="B48" s="3">
        <f t="shared" si="25"/>
        <v>3</v>
      </c>
      <c r="C48" s="3">
        <f t="shared" si="26"/>
        <v>1</v>
      </c>
      <c r="D48" s="3">
        <f t="shared" si="27"/>
        <v>6</v>
      </c>
      <c r="E48" s="3">
        <f t="shared" si="28"/>
        <v>17</v>
      </c>
      <c r="F48" s="3">
        <f t="shared" si="29"/>
        <v>4.3703703703703702</v>
      </c>
      <c r="G48" s="202"/>
      <c r="H48" s="201" t="str">
        <f>Rezultati!C14</f>
        <v>Психологија предшколског детета</v>
      </c>
      <c r="I48" s="201"/>
      <c r="J48" s="201"/>
      <c r="K48" s="3">
        <v>4</v>
      </c>
      <c r="L48" s="3">
        <v>5</v>
      </c>
      <c r="M48" s="50">
        <v>4</v>
      </c>
      <c r="N48" s="50">
        <v>4</v>
      </c>
      <c r="O48" s="50">
        <v>5</v>
      </c>
      <c r="P48" s="50">
        <v>5</v>
      </c>
      <c r="Q48" s="50">
        <v>5</v>
      </c>
      <c r="R48" s="50">
        <v>4</v>
      </c>
      <c r="S48" s="50">
        <v>2</v>
      </c>
      <c r="T48" s="50">
        <v>5</v>
      </c>
      <c r="U48" s="50">
        <v>4</v>
      </c>
      <c r="V48" s="50">
        <v>5</v>
      </c>
      <c r="W48" s="50">
        <v>3</v>
      </c>
      <c r="X48" s="50">
        <v>5</v>
      </c>
      <c r="Y48" s="50">
        <v>5</v>
      </c>
      <c r="Z48" s="50">
        <v>5</v>
      </c>
      <c r="AA48" s="50">
        <v>4</v>
      </c>
      <c r="AB48" s="50">
        <v>5</v>
      </c>
      <c r="AC48" s="50">
        <v>5</v>
      </c>
      <c r="AD48" s="50">
        <v>2</v>
      </c>
      <c r="AE48" s="50">
        <v>5</v>
      </c>
      <c r="AF48" s="50">
        <v>5</v>
      </c>
      <c r="AG48" s="50">
        <v>2</v>
      </c>
      <c r="AH48" s="50">
        <v>5</v>
      </c>
      <c r="AI48" s="50">
        <v>5</v>
      </c>
      <c r="AJ48" s="50">
        <v>5</v>
      </c>
      <c r="AK48" s="50">
        <v>5</v>
      </c>
      <c r="AL48" s="50"/>
      <c r="AM48" s="50"/>
      <c r="AN48" s="50"/>
      <c r="AO48" s="50"/>
      <c r="AP48" s="50"/>
      <c r="AQ48" s="50"/>
      <c r="AR48" s="50"/>
      <c r="AS48" s="50"/>
      <c r="AT48" s="50"/>
      <c r="AU48" s="50"/>
      <c r="AV48" s="50"/>
      <c r="AW48" s="50"/>
      <c r="AX48" s="50"/>
      <c r="AY48" s="50"/>
      <c r="AZ48" s="50"/>
      <c r="BA48" s="50"/>
      <c r="BB48" s="50"/>
      <c r="BC48" s="50"/>
      <c r="BD48" s="50"/>
      <c r="BE48" s="50"/>
      <c r="BF48" s="50"/>
      <c r="BG48" s="50"/>
      <c r="BH48" s="50"/>
      <c r="BI48" s="50"/>
      <c r="BJ48" s="50"/>
      <c r="BK48" s="50"/>
      <c r="BL48" s="50"/>
      <c r="BM48" s="50"/>
      <c r="BN48" s="50"/>
      <c r="BO48" s="50"/>
      <c r="BP48" s="50"/>
      <c r="BQ48" s="50"/>
      <c r="BR48" s="50"/>
    </row>
    <row r="49" spans="1:70" x14ac:dyDescent="0.2">
      <c r="A49" s="50">
        <f t="shared" si="24"/>
        <v>0</v>
      </c>
      <c r="B49" s="50">
        <f t="shared" si="25"/>
        <v>0</v>
      </c>
      <c r="C49" s="50">
        <f t="shared" si="26"/>
        <v>1</v>
      </c>
      <c r="D49" s="50">
        <f t="shared" si="27"/>
        <v>4</v>
      </c>
      <c r="E49" s="50">
        <f t="shared" si="28"/>
        <v>22</v>
      </c>
      <c r="F49" s="50">
        <f t="shared" si="29"/>
        <v>4.7777777777777777</v>
      </c>
      <c r="G49" s="202"/>
      <c r="H49" s="201" t="str">
        <f>Rezultati!C15</f>
        <v xml:space="preserve">Вокално-инструментална настава </v>
      </c>
      <c r="I49" s="201"/>
      <c r="J49" s="201"/>
      <c r="K49" s="3">
        <v>5</v>
      </c>
      <c r="L49" s="3">
        <v>5</v>
      </c>
      <c r="M49" s="50">
        <v>5</v>
      </c>
      <c r="N49" s="50">
        <v>4</v>
      </c>
      <c r="O49" s="50">
        <v>5</v>
      </c>
      <c r="P49" s="50">
        <v>4</v>
      </c>
      <c r="Q49" s="50">
        <v>3</v>
      </c>
      <c r="R49" s="50">
        <v>4</v>
      </c>
      <c r="S49" s="50">
        <v>5</v>
      </c>
      <c r="T49" s="50">
        <v>5</v>
      </c>
      <c r="U49" s="50">
        <v>5</v>
      </c>
      <c r="V49" s="50">
        <v>5</v>
      </c>
      <c r="W49" s="50">
        <v>5</v>
      </c>
      <c r="X49" s="50">
        <v>5</v>
      </c>
      <c r="Y49" s="50">
        <v>5</v>
      </c>
      <c r="Z49" s="50">
        <v>5</v>
      </c>
      <c r="AA49" s="50">
        <v>5</v>
      </c>
      <c r="AB49" s="50">
        <v>5</v>
      </c>
      <c r="AC49" s="50">
        <v>5</v>
      </c>
      <c r="AD49" s="50">
        <v>5</v>
      </c>
      <c r="AE49" s="50">
        <v>5</v>
      </c>
      <c r="AF49" s="50">
        <v>5</v>
      </c>
      <c r="AG49" s="50">
        <v>5</v>
      </c>
      <c r="AH49" s="50">
        <v>5</v>
      </c>
      <c r="AI49" s="50">
        <v>4</v>
      </c>
      <c r="AJ49" s="50">
        <v>5</v>
      </c>
      <c r="AK49" s="50">
        <v>5</v>
      </c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0"/>
      <c r="BM49" s="50"/>
      <c r="BN49" s="50"/>
      <c r="BO49" s="50"/>
      <c r="BP49" s="50"/>
      <c r="BQ49" s="50"/>
      <c r="BR49" s="50"/>
    </row>
    <row r="50" spans="1:70" x14ac:dyDescent="0.2">
      <c r="A50" s="3">
        <f t="shared" si="24"/>
        <v>0</v>
      </c>
      <c r="B50" s="3">
        <f t="shared" si="25"/>
        <v>3</v>
      </c>
      <c r="C50" s="3">
        <f t="shared" si="26"/>
        <v>3</v>
      </c>
      <c r="D50" s="3">
        <f t="shared" si="27"/>
        <v>5</v>
      </c>
      <c r="E50" s="3">
        <f t="shared" si="28"/>
        <v>16</v>
      </c>
      <c r="F50" s="3">
        <f t="shared" si="29"/>
        <v>4.2592592592592595</v>
      </c>
      <c r="G50" s="202"/>
      <c r="H50" s="201" t="str">
        <f>Rezultati!C16</f>
        <v>Методика васпитно-образовног рада (I)</v>
      </c>
      <c r="I50" s="201"/>
      <c r="J50" s="201"/>
      <c r="K50" s="3">
        <v>4</v>
      </c>
      <c r="L50" s="3">
        <v>3</v>
      </c>
      <c r="M50" s="50">
        <v>4</v>
      </c>
      <c r="N50" s="50">
        <v>4</v>
      </c>
      <c r="O50" s="50">
        <v>5</v>
      </c>
      <c r="P50" s="50">
        <v>5</v>
      </c>
      <c r="Q50" s="50">
        <v>3</v>
      </c>
      <c r="R50" s="50">
        <v>5</v>
      </c>
      <c r="S50" s="50">
        <v>4</v>
      </c>
      <c r="T50" s="50">
        <v>5</v>
      </c>
      <c r="U50" s="50">
        <v>5</v>
      </c>
      <c r="V50" s="50">
        <v>5</v>
      </c>
      <c r="W50" s="50">
        <v>2</v>
      </c>
      <c r="X50" s="50">
        <v>5</v>
      </c>
      <c r="Y50" s="50">
        <v>5</v>
      </c>
      <c r="Z50" s="50">
        <v>5</v>
      </c>
      <c r="AA50" s="50">
        <v>5</v>
      </c>
      <c r="AB50" s="50">
        <v>3</v>
      </c>
      <c r="AC50" s="50">
        <v>5</v>
      </c>
      <c r="AD50" s="50">
        <v>2</v>
      </c>
      <c r="AE50" s="50">
        <v>5</v>
      </c>
      <c r="AF50" s="50">
        <v>4</v>
      </c>
      <c r="AG50" s="50">
        <v>2</v>
      </c>
      <c r="AH50" s="50">
        <v>5</v>
      </c>
      <c r="AI50" s="50">
        <v>5</v>
      </c>
      <c r="AJ50" s="50">
        <v>5</v>
      </c>
      <c r="AK50" s="50">
        <v>5</v>
      </c>
      <c r="AL50" s="50"/>
      <c r="AM50" s="50"/>
      <c r="AN50" s="50"/>
      <c r="AO50" s="50"/>
      <c r="AP50" s="50"/>
      <c r="AQ50" s="50"/>
      <c r="AR50" s="50"/>
      <c r="AS50" s="50"/>
      <c r="AT50" s="50"/>
      <c r="AU50" s="50"/>
      <c r="AV50" s="50"/>
      <c r="AW50" s="50"/>
      <c r="AX50" s="50"/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  <c r="BQ50" s="50"/>
      <c r="BR50" s="50"/>
    </row>
  </sheetData>
  <mergeCells count="50">
    <mergeCell ref="A43:E43"/>
    <mergeCell ref="F43:F44"/>
    <mergeCell ref="K43:BR43"/>
    <mergeCell ref="G45:G50"/>
    <mergeCell ref="H45:J45"/>
    <mergeCell ref="H46:J46"/>
    <mergeCell ref="H47:J47"/>
    <mergeCell ref="H48:J48"/>
    <mergeCell ref="H49:J49"/>
    <mergeCell ref="H50:J50"/>
    <mergeCell ref="H40:J40"/>
    <mergeCell ref="A33:E33"/>
    <mergeCell ref="F33:F34"/>
    <mergeCell ref="K33:BR33"/>
    <mergeCell ref="G35:G40"/>
    <mergeCell ref="H35:J35"/>
    <mergeCell ref="H36:J36"/>
    <mergeCell ref="H37:J37"/>
    <mergeCell ref="H38:J38"/>
    <mergeCell ref="H39:J39"/>
    <mergeCell ref="H29:J29"/>
    <mergeCell ref="H30:J30"/>
    <mergeCell ref="A23:E23"/>
    <mergeCell ref="F23:F24"/>
    <mergeCell ref="K23:BR23"/>
    <mergeCell ref="G25:G30"/>
    <mergeCell ref="H25:J25"/>
    <mergeCell ref="H26:J26"/>
    <mergeCell ref="H27:J27"/>
    <mergeCell ref="H28:J28"/>
    <mergeCell ref="G15:G20"/>
    <mergeCell ref="H15:J15"/>
    <mergeCell ref="H16:J16"/>
    <mergeCell ref="H17:J17"/>
    <mergeCell ref="H18:J18"/>
    <mergeCell ref="H19:J19"/>
    <mergeCell ref="H20:J20"/>
    <mergeCell ref="A3:E3"/>
    <mergeCell ref="F3:F4"/>
    <mergeCell ref="K3:BR3"/>
    <mergeCell ref="A13:E13"/>
    <mergeCell ref="F13:F14"/>
    <mergeCell ref="K13:BR13"/>
    <mergeCell ref="H10:J10"/>
    <mergeCell ref="G5:G10"/>
    <mergeCell ref="H5:J5"/>
    <mergeCell ref="H6:J6"/>
    <mergeCell ref="H7:J7"/>
    <mergeCell ref="H8:J8"/>
    <mergeCell ref="H9:J9"/>
  </mergeCells>
  <pageMargins left="0.7" right="0.7" top="0.75" bottom="0.75" header="0.3" footer="0.3"/>
  <pageSetup orientation="portrait" horizontalDpi="1200" verticalDpi="12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workbookViewId="0">
      <selection activeCell="O18" sqref="O18"/>
    </sheetView>
  </sheetViews>
  <sheetFormatPr defaultRowHeight="12.75" x14ac:dyDescent="0.2"/>
  <sheetData>
    <row r="1" spans="1:15" ht="36.75" customHeight="1" x14ac:dyDescent="0.2">
      <c r="A1" s="133" t="str">
        <f>Rezultati!A1</f>
        <v xml:space="preserve">РЕЗУЛТАТИ ОБРАДЕ РЕГИСТРОВАНИХ ПОДАТАКА О ВРЕДНОВАЊУ ДЕЛА СТУДИЈСКОГ ПРОГРАМА
Струковни васпитач деце јасленог узраста
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98"/>
      <c r="O1" s="98"/>
    </row>
    <row r="2" spans="1:15" ht="18" x14ac:dyDescent="0.2">
      <c r="A2" s="1"/>
      <c r="B2" s="96"/>
      <c r="C2" s="96"/>
      <c r="D2" s="96"/>
      <c r="E2" s="96"/>
      <c r="F2" s="96"/>
      <c r="G2" s="96"/>
      <c r="H2" s="96"/>
      <c r="I2" s="96"/>
      <c r="J2" s="96"/>
      <c r="K2" s="96"/>
    </row>
    <row r="3" spans="1:15" x14ac:dyDescent="0.2">
      <c r="A3" s="1"/>
      <c r="B3" s="204" t="str">
        <f>Rezultati!A3</f>
        <v>ПРВА ГОДИНА - II семестар</v>
      </c>
      <c r="C3" s="204"/>
      <c r="D3" s="204"/>
      <c r="E3" s="204"/>
      <c r="F3" s="204"/>
      <c r="G3" s="204"/>
      <c r="H3" s="204"/>
      <c r="I3" s="204"/>
      <c r="J3" s="204"/>
      <c r="K3" s="204"/>
    </row>
    <row r="4" spans="1:15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5" x14ac:dyDescent="0.2">
      <c r="A5" s="2"/>
      <c r="B5" s="2"/>
      <c r="C5" s="2"/>
      <c r="D5" s="2"/>
      <c r="E5" s="2"/>
      <c r="F5" s="12"/>
      <c r="G5" s="12"/>
      <c r="H5" s="12"/>
      <c r="I5" s="12"/>
      <c r="J5" s="1"/>
      <c r="K5" s="1"/>
    </row>
    <row r="6" spans="1:15" ht="15.75" x14ac:dyDescent="0.25">
      <c r="A6" s="13" t="str">
        <f>Rezultati!A8</f>
        <v xml:space="preserve">1. Квалитет студијског програма кроз оцене обавезних предмета (1-5) у II семестру </v>
      </c>
      <c r="B6" s="13"/>
      <c r="C6" s="13"/>
      <c r="D6" s="13"/>
      <c r="E6" s="13"/>
      <c r="F6" s="13"/>
      <c r="G6" s="13"/>
      <c r="H6" s="13"/>
      <c r="I6" s="13"/>
      <c r="J6" s="2"/>
      <c r="K6" s="2"/>
    </row>
    <row r="32" spans="1:9" ht="15.75" x14ac:dyDescent="0.25">
      <c r="A32" s="203" t="str">
        <f>Rezultati!A19</f>
        <v>2. Оцена студијског програма у целини у II семестру</v>
      </c>
      <c r="B32" s="203"/>
      <c r="C32" s="203"/>
      <c r="D32" s="203"/>
      <c r="E32" s="203"/>
      <c r="F32" s="203"/>
      <c r="G32" s="203"/>
      <c r="H32" s="203"/>
      <c r="I32" s="203"/>
    </row>
    <row r="33" spans="1:9" ht="15.75" x14ac:dyDescent="0.25">
      <c r="A33" s="45"/>
      <c r="B33" s="45"/>
      <c r="C33" s="45"/>
      <c r="D33" s="45"/>
      <c r="E33" s="45"/>
      <c r="F33" s="45"/>
      <c r="G33" s="45"/>
      <c r="H33" s="45"/>
      <c r="I33" s="45"/>
    </row>
    <row r="34" spans="1:9" ht="15.75" x14ac:dyDescent="0.25">
      <c r="A34" s="45"/>
      <c r="B34" s="45"/>
      <c r="C34" s="45"/>
      <c r="D34" s="45"/>
      <c r="E34" s="45"/>
      <c r="F34" s="45"/>
      <c r="G34" s="45"/>
      <c r="H34" s="45"/>
      <c r="I34" s="45"/>
    </row>
    <row r="35" spans="1:9" ht="15.75" x14ac:dyDescent="0.25">
      <c r="A35" s="45"/>
      <c r="B35" s="45"/>
      <c r="C35" s="45"/>
      <c r="D35" s="45"/>
      <c r="E35" s="45"/>
      <c r="F35" s="45"/>
      <c r="G35" s="45"/>
      <c r="H35" s="45"/>
      <c r="I35" s="45"/>
    </row>
    <row r="36" spans="1:9" ht="15.75" x14ac:dyDescent="0.25">
      <c r="A36" s="45"/>
      <c r="B36" s="45"/>
      <c r="C36" s="45"/>
      <c r="D36" s="45"/>
      <c r="E36" s="45"/>
      <c r="F36" s="45"/>
      <c r="G36" s="45"/>
      <c r="H36" s="45"/>
      <c r="I36" s="45"/>
    </row>
    <row r="37" spans="1:9" ht="15.75" x14ac:dyDescent="0.25">
      <c r="A37" s="45"/>
      <c r="B37" s="45"/>
      <c r="C37" s="45"/>
      <c r="D37" s="45"/>
      <c r="E37" s="45"/>
      <c r="F37" s="45"/>
      <c r="G37" s="45"/>
      <c r="H37" s="45"/>
      <c r="I37" s="45"/>
    </row>
    <row r="38" spans="1:9" ht="15.75" x14ac:dyDescent="0.25">
      <c r="A38" s="45"/>
      <c r="B38" s="45"/>
      <c r="C38" s="45"/>
      <c r="D38" s="45"/>
      <c r="E38" s="45"/>
      <c r="F38" s="45"/>
      <c r="G38" s="45"/>
      <c r="H38" s="45"/>
      <c r="I38" s="45"/>
    </row>
    <row r="39" spans="1:9" ht="15.75" x14ac:dyDescent="0.25">
      <c r="A39" s="45"/>
      <c r="B39" s="45"/>
      <c r="C39" s="45"/>
      <c r="D39" s="45"/>
      <c r="E39" s="45"/>
      <c r="F39" s="45"/>
      <c r="G39" s="45"/>
      <c r="H39" s="45"/>
      <c r="I39" s="45"/>
    </row>
    <row r="40" spans="1:9" ht="15.75" x14ac:dyDescent="0.25">
      <c r="A40" s="45"/>
      <c r="B40" s="45"/>
      <c r="C40" s="45"/>
      <c r="D40" s="45"/>
      <c r="E40" s="45"/>
      <c r="F40" s="45"/>
      <c r="G40" s="45"/>
      <c r="H40" s="45"/>
      <c r="I40" s="45"/>
    </row>
    <row r="41" spans="1:9" ht="15.75" x14ac:dyDescent="0.25">
      <c r="A41" s="45"/>
      <c r="B41" s="45"/>
      <c r="C41" s="45"/>
      <c r="D41" s="45"/>
      <c r="E41" s="45"/>
      <c r="F41" s="45"/>
      <c r="G41" s="45"/>
      <c r="H41" s="45"/>
      <c r="I41" s="45"/>
    </row>
    <row r="42" spans="1:9" ht="15.75" x14ac:dyDescent="0.25">
      <c r="A42" s="45"/>
      <c r="B42" s="45"/>
      <c r="C42" s="45"/>
      <c r="D42" s="45"/>
      <c r="E42" s="45"/>
      <c r="F42" s="45"/>
      <c r="G42" s="45"/>
      <c r="H42" s="45"/>
      <c r="I42" s="45"/>
    </row>
    <row r="43" spans="1:9" ht="15.75" x14ac:dyDescent="0.25">
      <c r="A43" s="45"/>
      <c r="B43" s="45"/>
      <c r="C43" s="45"/>
      <c r="D43" s="45"/>
      <c r="E43" s="45"/>
      <c r="F43" s="45"/>
      <c r="G43" s="45"/>
      <c r="H43" s="45"/>
      <c r="I43" s="45"/>
    </row>
    <row r="44" spans="1:9" ht="15.75" x14ac:dyDescent="0.25">
      <c r="A44" s="45"/>
      <c r="B44" s="45"/>
      <c r="C44" s="45"/>
      <c r="D44" s="45"/>
      <c r="E44" s="45"/>
      <c r="F44" s="45"/>
      <c r="G44" s="45"/>
      <c r="H44" s="45"/>
      <c r="I44" s="45"/>
    </row>
    <row r="69" spans="1:9" ht="15.75" x14ac:dyDescent="0.25">
      <c r="A69" s="13"/>
      <c r="B69" s="13"/>
      <c r="C69" s="13"/>
      <c r="D69" s="13"/>
      <c r="E69" s="13"/>
      <c r="F69" s="13"/>
      <c r="G69" s="13"/>
      <c r="H69" s="13"/>
      <c r="I69" s="13"/>
    </row>
  </sheetData>
  <mergeCells count="3">
    <mergeCell ref="A32:I32"/>
    <mergeCell ref="B3:K3"/>
    <mergeCell ref="A1:M1"/>
  </mergeCells>
  <phoneticPr fontId="5" type="noConversion"/>
  <pageMargins left="0.75" right="0.75" top="1" bottom="1" header="0.5" footer="0.5"/>
  <pageSetup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Rezultati</vt:lpstr>
      <vt:lpstr>Obrada</vt:lpstr>
      <vt:lpstr>Obrada poslednjeg pitanja</vt:lpstr>
      <vt:lpstr>Grafikoni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Bajic</dc:creator>
  <cp:lastModifiedBy>VSOV Čitaonica 1</cp:lastModifiedBy>
  <cp:lastPrinted>2013-12-05T18:50:07Z</cp:lastPrinted>
  <dcterms:created xsi:type="dcterms:W3CDTF">2008-12-27T20:20:00Z</dcterms:created>
  <dcterms:modified xsi:type="dcterms:W3CDTF">2017-06-24T06:46:37Z</dcterms:modified>
</cp:coreProperties>
</file>